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SAUGYKLA_S\Biudzetas\Sprendimai\Sprendimai\2026 m\"/>
    </mc:Choice>
  </mc:AlternateContent>
  <xr:revisionPtr revIDLastSave="0" documentId="13_ncr:1_{50DAB6AE-50CF-4CE6-B2AC-2DC74B135358}" xr6:coauthVersionLast="47" xr6:coauthVersionMax="47" xr10:uidLastSave="{00000000-0000-0000-0000-000000000000}"/>
  <bookViews>
    <workbookView xWindow="195" yWindow="375" windowWidth="12555" windowHeight="19905" xr2:uid="{00000000-000D-0000-FFFF-FFFF00000000}"/>
  </bookViews>
  <sheets>
    <sheet name="Pajamos 2026-06_LV" sheetId="7" r:id="rId1"/>
  </sheets>
  <definedNames>
    <definedName name="_xlnm.Print_Titles" localSheetId="0">'Pajamos 2026-06_LV'!$13:$13</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0" i="7" l="1"/>
  <c r="E104" i="7"/>
  <c r="E103" i="7"/>
  <c r="D105" i="7"/>
  <c r="C105" i="7"/>
  <c r="E110" i="7"/>
  <c r="D61" i="7"/>
  <c r="C61" i="7"/>
  <c r="E85" i="7"/>
  <c r="C94" i="7"/>
  <c r="C90" i="7" s="1"/>
  <c r="C42" i="7"/>
  <c r="E83" i="7"/>
  <c r="E84" i="7"/>
  <c r="E82" i="7" l="1"/>
  <c r="E81" i="7" l="1"/>
  <c r="E108" i="7" l="1"/>
  <c r="E109" i="7"/>
  <c r="E80" i="7"/>
  <c r="D57" i="7"/>
  <c r="C57" i="7"/>
  <c r="C120" i="7"/>
  <c r="E79" i="7" l="1"/>
  <c r="E101" i="7"/>
  <c r="E102" i="7"/>
  <c r="E136" i="7"/>
  <c r="E135" i="7" s="1"/>
  <c r="E134" i="7" s="1"/>
  <c r="E133" i="7" s="1"/>
  <c r="E130" i="7"/>
  <c r="E131" i="7"/>
  <c r="E125" i="7"/>
  <c r="E126" i="7"/>
  <c r="E124" i="7"/>
  <c r="E121" i="7"/>
  <c r="E122" i="7"/>
  <c r="E120" i="7"/>
  <c r="E114" i="7"/>
  <c r="E115" i="7"/>
  <c r="E117" i="7"/>
  <c r="E118" i="7"/>
  <c r="E107" i="7"/>
  <c r="E106" i="7"/>
  <c r="E92" i="7"/>
  <c r="E93" i="7"/>
  <c r="E94" i="7"/>
  <c r="E95" i="7"/>
  <c r="E96" i="7"/>
  <c r="E97" i="7"/>
  <c r="E98" i="7"/>
  <c r="E99" i="7"/>
  <c r="E100" i="7"/>
  <c r="E91" i="7"/>
  <c r="E90" i="7" s="1"/>
  <c r="E89" i="7"/>
  <c r="E88" i="7" s="1"/>
  <c r="E87" i="7" s="1"/>
  <c r="E63" i="7"/>
  <c r="E64" i="7"/>
  <c r="E65" i="7"/>
  <c r="E66" i="7"/>
  <c r="E67" i="7"/>
  <c r="E68" i="7"/>
  <c r="E69" i="7"/>
  <c r="E70" i="7"/>
  <c r="E71" i="7"/>
  <c r="E72" i="7"/>
  <c r="E73" i="7"/>
  <c r="E74" i="7"/>
  <c r="E75" i="7"/>
  <c r="E76" i="7"/>
  <c r="E77" i="7"/>
  <c r="E78" i="7"/>
  <c r="E62" i="7"/>
  <c r="E59" i="7"/>
  <c r="E60" i="7"/>
  <c r="E58" i="7"/>
  <c r="E56" i="7"/>
  <c r="E55" i="7" s="1"/>
  <c r="E30" i="7"/>
  <c r="E31" i="7"/>
  <c r="E32" i="7"/>
  <c r="E33" i="7"/>
  <c r="E34" i="7"/>
  <c r="E35" i="7"/>
  <c r="E36" i="7"/>
  <c r="E37" i="7"/>
  <c r="E38" i="7"/>
  <c r="E39" i="7"/>
  <c r="E40" i="7"/>
  <c r="E41" i="7"/>
  <c r="E42" i="7"/>
  <c r="E43" i="7"/>
  <c r="E44" i="7"/>
  <c r="E45" i="7"/>
  <c r="E46" i="7"/>
  <c r="E47" i="7"/>
  <c r="E48" i="7"/>
  <c r="E49" i="7"/>
  <c r="E50" i="7"/>
  <c r="E51" i="7"/>
  <c r="E52" i="7"/>
  <c r="E53" i="7"/>
  <c r="E29" i="7"/>
  <c r="E23" i="7"/>
  <c r="E22" i="7" s="1"/>
  <c r="E20" i="7"/>
  <c r="E21" i="7"/>
  <c r="E19" i="7"/>
  <c r="E17" i="7"/>
  <c r="E16" i="7"/>
  <c r="D137" i="7"/>
  <c r="D135" i="7"/>
  <c r="D134" i="7" s="1"/>
  <c r="D133" i="7" s="1"/>
  <c r="D128" i="7"/>
  <c r="D123" i="7"/>
  <c r="D119" i="7"/>
  <c r="D112" i="7"/>
  <c r="D88" i="7"/>
  <c r="D87" i="7" s="1"/>
  <c r="D55" i="7"/>
  <c r="D28" i="7"/>
  <c r="D22" i="7"/>
  <c r="D18" i="7"/>
  <c r="D15" i="7"/>
  <c r="E139" i="7"/>
  <c r="E138" i="7" s="1"/>
  <c r="E137" i="7" s="1"/>
  <c r="E18" i="7" l="1"/>
  <c r="E105" i="7"/>
  <c r="E61" i="7"/>
  <c r="E57" i="7"/>
  <c r="E119" i="7"/>
  <c r="E15" i="7"/>
  <c r="E14" i="7" s="1"/>
  <c r="E123" i="7"/>
  <c r="E28" i="7"/>
  <c r="E27" i="7" s="1"/>
  <c r="D27" i="7"/>
  <c r="D26" i="7" s="1"/>
  <c r="D111" i="7"/>
  <c r="D86" i="7"/>
  <c r="D14" i="7"/>
  <c r="C113" i="7"/>
  <c r="E113" i="7" s="1"/>
  <c r="E26" i="7" l="1"/>
  <c r="E86" i="7"/>
  <c r="D25" i="7"/>
  <c r="D24" i="7" s="1"/>
  <c r="D132" i="7" s="1"/>
  <c r="D147" i="7" s="1"/>
  <c r="C88" i="7"/>
  <c r="C87" i="7" s="1"/>
  <c r="C86" i="7" s="1"/>
  <c r="E25" i="7" l="1"/>
  <c r="E24" i="7" s="1"/>
  <c r="C139" i="7"/>
  <c r="C138" i="7" l="1"/>
  <c r="C135" i="7"/>
  <c r="C134" i="7" s="1"/>
  <c r="C133" i="7" s="1"/>
  <c r="C129" i="7"/>
  <c r="C123" i="7"/>
  <c r="C119" i="7"/>
  <c r="C116" i="7"/>
  <c r="C55" i="7"/>
  <c r="C28" i="7"/>
  <c r="C22" i="7"/>
  <c r="C18" i="7"/>
  <c r="C112" i="7" l="1"/>
  <c r="C111" i="7" s="1"/>
  <c r="E116" i="7"/>
  <c r="E112" i="7" s="1"/>
  <c r="E111" i="7" s="1"/>
  <c r="C128" i="7"/>
  <c r="E129" i="7"/>
  <c r="E128" i="7" s="1"/>
  <c r="C137" i="7"/>
  <c r="C27" i="7"/>
  <c r="C26" i="7" s="1"/>
  <c r="C25" i="7" s="1"/>
  <c r="E132" i="7" l="1"/>
  <c r="E147" i="7" s="1"/>
  <c r="C15" i="7"/>
  <c r="C24" i="7" l="1"/>
  <c r="C14" i="7"/>
  <c r="C132" i="7" l="1"/>
  <c r="C147" i="7" l="1"/>
</calcChain>
</file>

<file path=xl/sharedStrings.xml><?xml version="1.0" encoding="utf-8"?>
<sst xmlns="http://schemas.openxmlformats.org/spreadsheetml/2006/main" count="196" uniqueCount="189">
  <si>
    <t>Klasifikacijos kodas</t>
  </si>
  <si>
    <t>Pavadinimas</t>
  </si>
  <si>
    <t>1.1.</t>
  </si>
  <si>
    <t xml:space="preserve">Mokesčiai </t>
  </si>
  <si>
    <t>1.1.1.</t>
  </si>
  <si>
    <t>Pajamų ir pelno mokesčiai</t>
  </si>
  <si>
    <t>1.1.1.1.</t>
  </si>
  <si>
    <t>Gyventojų pajamų mokestis</t>
  </si>
  <si>
    <t>1.1.3.</t>
  </si>
  <si>
    <t xml:space="preserve">Turto mokesčiai </t>
  </si>
  <si>
    <t>1.1.3.1.</t>
  </si>
  <si>
    <t>Žemės mokestis</t>
  </si>
  <si>
    <t>1.1.3.2.</t>
  </si>
  <si>
    <t xml:space="preserve">Paveldimo turto mokestis </t>
  </si>
  <si>
    <t>1.1.3.3.</t>
  </si>
  <si>
    <t>Nekilnojamojo turto mokestis</t>
  </si>
  <si>
    <t>1.1.4.</t>
  </si>
  <si>
    <t>Prekių ir paslaugų mokesčiai</t>
  </si>
  <si>
    <t>1.1.4.7.1.1.</t>
  </si>
  <si>
    <t>Mokesčiai už aplinkos teršimą</t>
  </si>
  <si>
    <t>1.3.</t>
  </si>
  <si>
    <t xml:space="preserve">Dotacijos </t>
  </si>
  <si>
    <t>1.3.4.</t>
  </si>
  <si>
    <t>Dotacijos iš kitų valdžios sektoriaus subjektų</t>
  </si>
  <si>
    <t>1.3.4.1.</t>
  </si>
  <si>
    <t>1.3.4.1.1.1.</t>
  </si>
  <si>
    <t>Mokinio krepšeliui finansuoti</t>
  </si>
  <si>
    <t>1.3.4.1.1.4.</t>
  </si>
  <si>
    <t>1.3.4.1.1.5.</t>
  </si>
  <si>
    <t>1.4.</t>
  </si>
  <si>
    <t xml:space="preserve">Kitos pajamos </t>
  </si>
  <si>
    <t>1.4.1.</t>
  </si>
  <si>
    <t xml:space="preserve">Turto pajamos </t>
  </si>
  <si>
    <t>1.4.1.4.</t>
  </si>
  <si>
    <t>Nuomos mokestis už valstybinę žemę</t>
  </si>
  <si>
    <t>1.4.1.5.</t>
  </si>
  <si>
    <t>Mokesčiai už valstybinius gamtos išteklius</t>
  </si>
  <si>
    <t>1.4.1.5.1.1.</t>
  </si>
  <si>
    <t>Mokestis už medžiojamųjų gyvūnų išteklius</t>
  </si>
  <si>
    <t>1.4.1.5.1.2.</t>
  </si>
  <si>
    <t>Kiti mokesčiai už valstybinius gamtos išteklius</t>
  </si>
  <si>
    <t>1.4.2.</t>
  </si>
  <si>
    <t>Pajamos už prekes ir paslaugas</t>
  </si>
  <si>
    <t>1.4.2.1.1.1.</t>
  </si>
  <si>
    <t>Biudžetinių įstaigų pajamos už prekes ir paslaugas</t>
  </si>
  <si>
    <t>1.4.2.1.2.1.</t>
  </si>
  <si>
    <t>Pajamos už ilgalaikio ir trumpalaikio materialiojo turto nuomą</t>
  </si>
  <si>
    <t>1.4.2.1.4.1.</t>
  </si>
  <si>
    <t>Įmokos už išlaikymą švietimo, socialinės apsaugos ir kitose įstaigose</t>
  </si>
  <si>
    <t>1.4.2.1.6.</t>
  </si>
  <si>
    <t>Rinkliavos</t>
  </si>
  <si>
    <t>1.4.2.1.6.1.</t>
  </si>
  <si>
    <t>Valstybės rinkliava</t>
  </si>
  <si>
    <t>1.4.2.1.6.2.</t>
  </si>
  <si>
    <t>Vietinė rinkliava</t>
  </si>
  <si>
    <t>1.4.4.</t>
  </si>
  <si>
    <t>Kitos neišvardytos pajamos</t>
  </si>
  <si>
    <t>4.1.</t>
  </si>
  <si>
    <t xml:space="preserve">Materialiojo ir nematerialiojo turto realizavimo pajamos </t>
  </si>
  <si>
    <t>4.1.1.</t>
  </si>
  <si>
    <t>Ilgalaikio materialiojo turto realizavimo pajamos</t>
  </si>
  <si>
    <t>4.1.1.1.</t>
  </si>
  <si>
    <t>4.1.1.5.</t>
  </si>
  <si>
    <t>Kito ilgalaikio materialiojo turto realizavimo pajamos</t>
  </si>
  <si>
    <t>Iš viso pajamų</t>
  </si>
  <si>
    <t>Įplaukos iš finansinio turto ir įsipareigojimų</t>
  </si>
  <si>
    <t>4.3.</t>
  </si>
  <si>
    <t>Finansinių įsipareigojimų prisiėmimo (skolinimosi) pajamos</t>
  </si>
  <si>
    <t>4.3.1.4.1.</t>
  </si>
  <si>
    <t>Paskolos (gautos)</t>
  </si>
  <si>
    <t>4.3.1.4.1.2.</t>
  </si>
  <si>
    <t>Ilgalaikės</t>
  </si>
  <si>
    <t>Metų pradžios lėšų likutis</t>
  </si>
  <si>
    <t>iš jo: praėjusių metų nepanaudota pajamų dalis, kuri viršija praėjusių metų panaudotus asignavimus, iš jos pagal finansavimo šaltinius:</t>
  </si>
  <si>
    <t>Savivaldybės savarankiškų funkcijų lėšos, iš jų</t>
  </si>
  <si>
    <t>žemės realizavimo pajamos</t>
  </si>
  <si>
    <t>Savivaldybės biudžetinių įstaigų pajamos</t>
  </si>
  <si>
    <t>Aplinkos apsaugos specialiosios programos lėšos</t>
  </si>
  <si>
    <t>Europos Sąjungos finansinės paramos lėšos</t>
  </si>
  <si>
    <t>Iš viso</t>
  </si>
  <si>
    <t>1.3.4.1.1.1.A.</t>
  </si>
  <si>
    <t>1.3.4.1.1.1.B.</t>
  </si>
  <si>
    <t>1.3.4.1.1.1.C.</t>
  </si>
  <si>
    <t>Kita tikslinė dotacija</t>
  </si>
  <si>
    <t>Eurais</t>
  </si>
  <si>
    <t>Erdvinių duomenų rinkinio tvarkymas</t>
  </si>
  <si>
    <t>Kitos lėšos pagal sutartis</t>
  </si>
  <si>
    <t>Vietinė rinkliava (šiukšlės)</t>
  </si>
  <si>
    <t>vietinė rinkliava už komunalinių atliekų tvarkymą</t>
  </si>
  <si>
    <t>Lėšos akredituotai vaikų dienos socialinei priežiūrai organizuoti, teikti ir administruoti</t>
  </si>
  <si>
    <t>Lėšos neformaliajam vaikų švietimui, kurias savivaldybės perskirsto neformaliojo vaikų švietimo teikėjams, išskyrus atvejus, kai neformaliojo vaikų švietimo teikėja yra bendrojo ugdymo mokykla</t>
  </si>
  <si>
    <t>Gyvenamosios  vietos deklaravimo duomenų ir gyvenamosios vietos nedeklaravusių asmenų apskaitos duomenų tvarkymas</t>
  </si>
  <si>
    <t>Įstatymų priskirtų registrų tvarkymas ir duomenų teikimas valstybės registrams</t>
  </si>
  <si>
    <t>Civilinės būklės aktų registravimas</t>
  </si>
  <si>
    <t>Civilinė sauga</t>
  </si>
  <si>
    <t>Socialinė parama mokiniams</t>
  </si>
  <si>
    <t xml:space="preserve">Socialinės paslaugos </t>
  </si>
  <si>
    <t>Jaunimo politikos įgyvendinimas</t>
  </si>
  <si>
    <t>Socialinių išmokų ir kompensacijų skaičiavimas ir mokėjimas</t>
  </si>
  <si>
    <t xml:space="preserve">Žemės ūkio funkcijos </t>
  </si>
  <si>
    <t>Melioracija</t>
  </si>
  <si>
    <t>Neveiksnių asmenų būklės peržiūrėjimo užtikrinimas</t>
  </si>
  <si>
    <t>Savivaldybėms pagal teisės aktus priskirtų archyvinių dokumentų tvarkymas</t>
  </si>
  <si>
    <t>Priešgaisrinė sauga</t>
  </si>
  <si>
    <t>Duomenų suteiktos valstybės pagalbos registrui teikimas</t>
  </si>
  <si>
    <t>Dalyvavimas rengiant ir vykdant mobilizaciją</t>
  </si>
  <si>
    <t>Valstybinės kalbos vartojimo ir taisyklingumo kontrolė</t>
  </si>
  <si>
    <t>Savivaldybių patvirtintų užimtumo didinimo programų įgyvendinimas</t>
  </si>
  <si>
    <t>Valstybės garantuojamos pirminės teisinės pagalbos teikimas</t>
  </si>
  <si>
    <t>Žemės realizavimo pajamos (NŽT)</t>
  </si>
  <si>
    <t>Ugdymo, maitinimo ir pavėžėjimo lėšos socialinę riziką patiriančių vaikų ikimokykliniam ugdymui užtikrinti</t>
  </si>
  <si>
    <t>Plėtoti sveiką gyvenseną bei stiprinti sveikos gyvensenos įgūdžius ugdymo įstaigose ir bendruomenėse, vykdyti visuomenės sveikatos stebėseną savivaldybėse</t>
  </si>
  <si>
    <t>Lėšos asmeninei pagalbai teikti ir administruoti</t>
  </si>
  <si>
    <t>Fiksuoto dydžio gyventojų pajamų mokestis, mokamas už pajamas, gaunamas iš veiklos, kuria verčiamasi turint verslo liudijimą</t>
  </si>
  <si>
    <t>______________________</t>
  </si>
  <si>
    <t>Valstybinėms (valstybės perduotoms savivaldybėms) funkcijoms atlikti, iš viso, iš jų</t>
  </si>
  <si>
    <t>Lėšos būstams pritaikyti neįgaliesiems</t>
  </si>
  <si>
    <t>Kompleksinių paslaugų šeimai organizavimas ir teikimas</t>
  </si>
  <si>
    <t>savivaldybės biudžeto pajamos savarankiškoms funkcijims vykdyti</t>
  </si>
  <si>
    <t>1.3.4.2.</t>
  </si>
  <si>
    <t>Dotacijos iš kitų valdžios sektoriaus subjektų turtui įsigyti</t>
  </si>
  <si>
    <t>1.3.4.2.1.1.</t>
  </si>
  <si>
    <t xml:space="preserve">Speciali tikslinė dotacija savivaldybėms turtui įsigyti – iš viso </t>
  </si>
  <si>
    <t>1.3.4.2.1.1.C.</t>
  </si>
  <si>
    <t>Ilgalaikiam materialiajam ir nematerialajam turtui įsigyti – iš viso</t>
  </si>
  <si>
    <t xml:space="preserve">           PATVIRTINTA</t>
  </si>
  <si>
    <t>Koordinuotai teikiamų paslaugų vaikams nuo gimimo iki 18 metų (turintiems didelių ir labai didelių specialiųjų ugdymosi poreikių – iki 21 metų) ir vaiko atstovams pagal įstatymą koordinavimas</t>
  </si>
  <si>
    <t>Savivaldybėms priskirtos ir perduotos valstybinės žemės  miestų ir miestelių administracinėse ribose valdymui, naudojimui ir disponavimui ja patikėjimo teise užtikrinti</t>
  </si>
  <si>
    <t>Plėtoti psichikos sveikatos  stiprinimo, psichosocialinės pagalbos  ir savižudybių prevencijos intervencijas</t>
  </si>
  <si>
    <r>
      <t xml:space="preserve">Lėšos akredituotai </t>
    </r>
    <r>
      <rPr>
        <sz val="10"/>
        <color rgb="FF000000"/>
        <rFont val="Times New Roman"/>
        <family val="1"/>
      </rPr>
      <t xml:space="preserve">socialinei reabilitacijai </t>
    </r>
    <r>
      <rPr>
        <sz val="10"/>
        <color indexed="8"/>
        <rFont val="Times New Roman"/>
        <family val="1"/>
      </rPr>
      <t>neįgaliesiems bendruomenėje organizuoti, teikti ir administruoti</t>
    </r>
  </si>
  <si>
    <r>
      <t>Lėšos socialinių paslaugų įstaigose dirbančių socialinių paslaugų srities darbuotojų pareiginei algai</t>
    </r>
    <r>
      <rPr>
        <sz val="10"/>
        <color rgb="FF000000"/>
        <rFont val="Times New Roman"/>
        <family val="1"/>
      </rPr>
      <t xml:space="preserve"> padidinti</t>
    </r>
  </si>
  <si>
    <t>Lėšos bendruomeninei veiklai stiprinti</t>
  </si>
  <si>
    <t>Lėšos profesiniam orientavimui</t>
  </si>
  <si>
    <t xml:space="preserve">                                         Skuodo rajono savivaldybės tarybos</t>
  </si>
  <si>
    <t>Asmenų su negalia reikalų koordinavimo funkcija</t>
  </si>
  <si>
    <t>Bendradarbiavimo kultūros formavimas kaip prielaida kokybiškam įtraukiojo ugdymo organizavimui</t>
  </si>
  <si>
    <t>Skuodo rajono unikalios skaitmeninės kapinių duomenų bazės sukūrimas, jos atvėrimas gyventojams ir laidojimo viešųjų paslaugų bei duomenų administravimo procesų skaitmeninimas</t>
  </si>
  <si>
    <t>Namų ūkiuose susidariusių asbesto (asbestinio šiferio) atliekų surinkimas apvažiavimo būdu, transportavimas ir saugus šalinimas</t>
  </si>
  <si>
    <r>
      <t xml:space="preserve">Lėšos, skirtos socialinių paslaugų </t>
    </r>
    <r>
      <rPr>
        <sz val="10"/>
        <color rgb="FF000000"/>
        <rFont val="Times New Roman"/>
        <family val="1"/>
      </rPr>
      <t>šakos kolektyvinėje</t>
    </r>
    <r>
      <rPr>
        <sz val="10"/>
        <color indexed="8"/>
        <rFont val="Times New Roman"/>
        <family val="1"/>
      </rPr>
      <t xml:space="preserve"> sutartyje nustatytiems įsipareigojimams įgyvendinti</t>
    </r>
  </si>
  <si>
    <r>
      <rPr>
        <sz val="10"/>
        <color rgb="FF000000"/>
        <rFont val="Times New Roman"/>
        <family val="1"/>
      </rPr>
      <t>Laikino atokvėpio</t>
    </r>
    <r>
      <rPr>
        <sz val="10"/>
        <color indexed="8"/>
        <rFont val="Times New Roman"/>
        <family val="1"/>
      </rPr>
      <t xml:space="preserve"> paslaugos teikimas ir administravimas</t>
    </r>
  </si>
  <si>
    <t>1.3.4.2.1.4.</t>
  </si>
  <si>
    <t>Dotacija savivaldybėms iš Europos Sąjungos, kitos tarptautinės finansinės paramos ir bendrojo finansavimo lėšų turtui įsigyti, iš jų:</t>
  </si>
  <si>
    <t>Socialinio būsto plėtra Skuodo rajono savivaldybėje</t>
  </si>
  <si>
    <t>Sveikatos centro sudėtyje teikiamų sveikatos priežiūros paslaugų infrastruktūros modernizavimas</t>
  </si>
  <si>
    <t>Skuodo rajono bendrojo ugdymo mokyklų aplinkos pritaikymas įtraukiajam ugdymui (neįgaliesiems)</t>
  </si>
  <si>
    <t>1.3.4.2.1.5.</t>
  </si>
  <si>
    <t>Kitos dotacijos turtui įsigyti, iš jų:</t>
  </si>
  <si>
    <t>1.4.1.1.2.1.</t>
  </si>
  <si>
    <t>1.4.1.1.</t>
  </si>
  <si>
    <t xml:space="preserve"> 1 priedas</t>
  </si>
  <si>
    <t>Palūkanos už indėlius, depozitus ir sąskaitų likučius</t>
  </si>
  <si>
    <t>SKUODO RAJONO SAVIVALDYBĖS 2026 METŲ BIUDŽETO PAJAMOS</t>
  </si>
  <si>
    <t>Būsto nuomos ar išperkamosios būsto nuomos mokesčio dalies kompensavimas</t>
  </si>
  <si>
    <t>Kelių priežiūros ir plėtros programos finansavimo lėšas savivaldybės valdomiems vietinės reikšmės keliams 2026 metais</t>
  </si>
  <si>
    <t>Sveikatos specialistų rengimas, pritraukimas Skuodo rajono savivaldybėje</t>
  </si>
  <si>
    <t>Sveikatos centro veiklos modelio diegimas Skuodo rajono savivaldybėje</t>
  </si>
  <si>
    <t>Mosėdžio miestelio bendruomeninės infrastruktūros atnaujinimas</t>
  </si>
  <si>
    <t>Apsaugoto būsto įsigijimas Skuodo rajono savivaldybėje</t>
  </si>
  <si>
    <t>Pastato rekonstravimas ir pritaikymas intensyvių krizių įveikimo su apgyvendinimu paslaugoms teikti Skuodo rajono savivaldybėje</t>
  </si>
  <si>
    <t>Klaipėdos regiono integruotos viešojo transporto sistemos funkcionavimui reikalingos infrastruktūros įrengimas Skuodo rajone</t>
  </si>
  <si>
    <t>Skuodo rajono bevariklio transporto infrastruktūros įrengimas Skuodo miesto Mosėdžio gatvėje</t>
  </si>
  <si>
    <t>Lietuvos Respublikos valstybės biudžeto lėšos dokumentams įsigyti ir valstybės biudžeto dotacija, skiriama savivaldybių biudžetams savivaldybių viešosioms bibliotekoms dokumentams 2026 metais įsigyti</t>
  </si>
  <si>
    <t>Trenerių padidintam darbo užmokesčiui nuo 2026 m. sausio 1 d. mokėti</t>
  </si>
  <si>
    <t>Lėšos pedagogų, išlaikomų iš savivaldybių biudžetų lėšų (išskyrus valstybės biudžeto dotacijas) padidintam darbo užmokesčiui nuo 2026 m. sausio 1 d. mokėti</t>
  </si>
  <si>
    <t>Tiksliniai asignavimai, skirti profesinių sąjungų narių sutartiniams įsipareigojimams vykdyti</t>
  </si>
  <si>
    <t>Kelių priežiūros ir plėtros programos finansavimo lėšos savivaldybės valdomiems vietinės reikšmės keliams 2026 metais</t>
  </si>
  <si>
    <t>Keitimas</t>
  </si>
  <si>
    <t>Skuodo miesto dviračių ir pėsčiųjų tako remontas</t>
  </si>
  <si>
    <t>Skuodo rajono bevariklio transporto infrastruktūros įrengimas Skuodo miesto Mokyklos gatvėje</t>
  </si>
  <si>
    <t xml:space="preserve">                      Lyginamasis variantas</t>
  </si>
  <si>
    <t xml:space="preserve">                                                  2026 m. vasario 26 d. sprendimu Nr. T9-16</t>
  </si>
  <si>
    <t xml:space="preserve">                                          (Skuodo rajono savivaldybės tarybos</t>
  </si>
  <si>
    <t xml:space="preserve">Dotacijos iš kitų valdžios sektoriaus subjektų einamosioms išlaidoms apmokėti </t>
  </si>
  <si>
    <t xml:space="preserve">Speciali tikslinė dotacija savivaldybėms einamosioms išlaidoms apmokėti – iš viso </t>
  </si>
  <si>
    <t>Dotacija savivaldybėms iš Europos Sąjungos, kitos tarptautinės finansinės paramos ir bendrojo finansavimo lėšų einamosioms išlaidoms apmokėti, iš jų:</t>
  </si>
  <si>
    <t>Kitos dotacijos einamosioms išlaidoms apmokėti, iš jų:</t>
  </si>
  <si>
    <t>Priedangų infrastruktūros plėtra Skuodon rajono savivaldybėje</t>
  </si>
  <si>
    <t>Priedangų infrastruktūros plėtra Skuodon rajono savivaldybėje II</t>
  </si>
  <si>
    <r>
      <t>Lėšos ūkio subjektams kaip nereikšminga (</t>
    </r>
    <r>
      <rPr>
        <i/>
        <sz val="10"/>
        <color indexed="8"/>
        <rFont val="Times New Roman"/>
        <family val="1"/>
        <charset val="186"/>
      </rPr>
      <t>de minimis</t>
    </r>
    <r>
      <rPr>
        <sz val="10"/>
        <color indexed="8"/>
        <rFont val="Times New Roman"/>
        <family val="1"/>
        <charset val="186"/>
      </rPr>
      <t>) pagalba</t>
    </r>
    <r>
      <rPr>
        <i/>
        <sz val="10"/>
        <color indexed="8"/>
        <rFont val="Times New Roman"/>
        <family val="1"/>
        <charset val="186"/>
      </rPr>
      <t xml:space="preserve"> </t>
    </r>
    <r>
      <rPr>
        <sz val="10"/>
        <color indexed="8"/>
        <rFont val="Times New Roman"/>
        <family val="1"/>
        <charset val="186"/>
      </rPr>
      <t>ūkio subjektų žalai, patirtai dėl stichinio meteorologinio reiškinio (</t>
    </r>
    <r>
      <rPr>
        <sz val="10"/>
        <color rgb="FF000000"/>
        <rFont val="Times New Roman"/>
        <family val="1"/>
        <charset val="186"/>
      </rPr>
      <t>ilgo lietingo laikotarpio) (</t>
    </r>
    <r>
      <rPr>
        <sz val="10"/>
        <color indexed="8"/>
        <rFont val="Times New Roman"/>
        <family val="1"/>
        <charset val="186"/>
      </rPr>
      <t>valstybės lygio ekstremalioji situacija buvo paskelbta Lietuvos Respublikos Vyriausybės 2025 m. rugpjūčio 13 d. nutarimu Nr. 578 „Dėl valstybės lygio ekstremaliosios situacijos paskelbimo ir valstybės lygio ekstremaliosios situacijos valstybės operacijų vadovo paskyrimo“), iš dalies atlyginti</t>
    </r>
  </si>
  <si>
    <t>Priedangų infrastruktūros plėtra Skuodo rajono savivaldybėje</t>
  </si>
  <si>
    <t>Priedangų infrastruktūros plėtra Skuodo rajono savivaldybėje II</t>
  </si>
  <si>
    <t>Lėšos, skirtos apmokėti savivaldybių su dalyvavimu Lietuvos moksleivių dainų šventėje susijusias išlaidas</t>
  </si>
  <si>
    <t>Lėšos išlaidoms, patirtoms 2026 metais mokant laidojimo pašalpą pagal Lietuvos Respublikos paramos mirties atveju įstatymą ir teikiant socialinę paramą mokiniams pagal Lietuvos Respublikos socialinės paramos mokiniams įstatymą Ukrainos gyventojams, nukentėjusiems dėl Rusijos Federacijos karinės agresijos prieš Ukrainą, padengti</t>
  </si>
  <si>
    <t>Lėšos išlaidoms, patirtoms 2026 metais teikiant socialinę pašalpą, būsto šildymo išlaidų, geriamojo vandens išlaidų ir karšto vandens išlaidų kompensacijas, skiriamas vadovaujantis  Lietuvos Respublikos piniginės socialinės paramos nepasiturintiems gyventojams įstatymu, Ukrainos gyventojams, nukentėjusiems dėl Rusijos Federacijos karinės agresijos prieš Ukrainą, padengti</t>
  </si>
  <si>
    <t xml:space="preserve">                                                                 2026 m. birželio  d. sprendimo Nr. T9-   redakcija)</t>
  </si>
  <si>
    <t>Skuodo rajono savivaldybės kolektyvinės apsaugos statinių aprūpinimas būtinų priemonių atsargomis</t>
  </si>
  <si>
    <t>Vaikų lopšelio-darželio pastato atnaujinimas, Sodų g. 8, Skuode</t>
  </si>
  <si>
    <t xml:space="preserve">                                        Patikslintsa lyginamasis variantas</t>
  </si>
  <si>
    <t>Parama už įsigytus grynuosius elektromobilius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</si>
</sst>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amily val="2"/>
    </font>
    <font>
      <sz val="10"/>
      <color indexed="8"/>
      <name val="Times New Roman"/>
      <family val="1"/>
      <charset val="186"/>
    </font>
    <font>
      <b/>
      <sz val="10"/>
      <color indexed="8"/>
      <name val="Times New Roman"/>
      <family val="1"/>
      <charset val="186"/>
    </font>
    <font>
      <b/>
      <sz val="10"/>
      <color indexed="8"/>
      <name val="Times New Roman"/>
      <family val="1"/>
    </font>
    <font>
      <b/>
      <sz val="10"/>
      <name val="Times New Roman"/>
      <family val="1"/>
    </font>
    <font>
      <sz val="10"/>
      <name val="Arial"/>
      <family val="2"/>
      <charset val="186"/>
    </font>
    <font>
      <sz val="10"/>
      <name val="Times New Roman"/>
      <family val="1"/>
      <charset val="186"/>
    </font>
    <font>
      <sz val="10"/>
      <name val="Times New Roman"/>
      <family val="1"/>
    </font>
    <font>
      <sz val="10"/>
      <color indexed="8"/>
      <name val="Times New Roman"/>
      <family val="1"/>
    </font>
    <font>
      <b/>
      <sz val="10"/>
      <name val="Times New Roman"/>
      <family val="1"/>
      <charset val="186"/>
    </font>
    <font>
      <sz val="10"/>
      <color rgb="FF000000"/>
      <name val="Times New Roman"/>
      <family val="1"/>
    </font>
    <font>
      <sz val="11"/>
      <color rgb="FF000000"/>
      <name val="Calibri"/>
      <family val="2"/>
    </font>
    <font>
      <sz val="10"/>
      <color rgb="FFFF0000"/>
      <name val="Times New Roman"/>
      <family val="1"/>
    </font>
    <font>
      <sz val="8"/>
      <name val="Calibri"/>
      <family val="2"/>
    </font>
    <font>
      <i/>
      <sz val="10"/>
      <color indexed="8"/>
      <name val="Times New Roman"/>
      <family val="1"/>
      <charset val="186"/>
    </font>
    <font>
      <sz val="10"/>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5" fillId="0" borderId="0"/>
    <xf numFmtId="0" fontId="5" fillId="0" borderId="0"/>
    <xf numFmtId="0" fontId="11" fillId="0" borderId="0" applyBorder="0"/>
  </cellStyleXfs>
  <cellXfs count="55">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xf numFmtId="0" fontId="3" fillId="0" borderId="1" xfId="0" applyFont="1" applyBorder="1" applyAlignment="1">
      <alignment wrapText="1"/>
    </xf>
    <xf numFmtId="0" fontId="4" fillId="0" borderId="1" xfId="0" applyFont="1" applyBorder="1" applyAlignment="1">
      <alignment wrapText="1"/>
    </xf>
    <xf numFmtId="0" fontId="2" fillId="0" borderId="1" xfId="0" applyFont="1" applyBorder="1" applyAlignment="1">
      <alignment wrapText="1"/>
    </xf>
    <xf numFmtId="0" fontId="6" fillId="2" borderId="1" xfId="1" applyFont="1" applyFill="1" applyBorder="1" applyAlignment="1">
      <alignment wrapText="1"/>
    </xf>
    <xf numFmtId="0" fontId="6" fillId="0" borderId="1" xfId="0" applyFont="1" applyBorder="1" applyAlignment="1">
      <alignment wrapText="1"/>
    </xf>
    <xf numFmtId="0" fontId="6" fillId="0" borderId="1" xfId="0" applyFont="1" applyBorder="1" applyAlignment="1">
      <alignment horizontal="left" wrapText="1"/>
    </xf>
    <xf numFmtId="0" fontId="1" fillId="2" borderId="1" xfId="1" applyFont="1" applyFill="1" applyBorder="1" applyAlignment="1">
      <alignment wrapText="1"/>
    </xf>
    <xf numFmtId="0" fontId="1" fillId="0" borderId="1" xfId="0" applyFont="1" applyBorder="1" applyAlignment="1">
      <alignment wrapText="1"/>
    </xf>
    <xf numFmtId="0" fontId="1" fillId="0" borderId="1" xfId="0" applyFont="1" applyBorder="1" applyAlignment="1">
      <alignment horizontal="right" wrapText="1"/>
    </xf>
    <xf numFmtId="0" fontId="8" fillId="0" borderId="1" xfId="0" applyFont="1" applyBorder="1"/>
    <xf numFmtId="0" fontId="8" fillId="0" borderId="1" xfId="0" applyFont="1" applyBorder="1" applyAlignment="1">
      <alignment wrapText="1"/>
    </xf>
    <xf numFmtId="0" fontId="1" fillId="0" borderId="0" xfId="0" quotePrefix="1"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3" fontId="2" fillId="0" borderId="1" xfId="0" applyNumberFormat="1" applyFont="1" applyBorder="1"/>
    <xf numFmtId="3" fontId="1" fillId="0" borderId="1" xfId="0" applyNumberFormat="1" applyFont="1" applyBorder="1"/>
    <xf numFmtId="3" fontId="4" fillId="2" borderId="1" xfId="0" applyNumberFormat="1" applyFont="1" applyFill="1" applyBorder="1"/>
    <xf numFmtId="3" fontId="3" fillId="0" borderId="1" xfId="0" applyNumberFormat="1" applyFont="1" applyBorder="1"/>
    <xf numFmtId="3" fontId="8" fillId="0" borderId="1" xfId="0" applyNumberFormat="1" applyFont="1" applyBorder="1"/>
    <xf numFmtId="3" fontId="1" fillId="2" borderId="1" xfId="0" applyNumberFormat="1" applyFont="1" applyFill="1" applyBorder="1"/>
    <xf numFmtId="3" fontId="3" fillId="2" borderId="1" xfId="0" applyNumberFormat="1" applyFont="1" applyFill="1" applyBorder="1"/>
    <xf numFmtId="3" fontId="6" fillId="2" borderId="1" xfId="0" applyNumberFormat="1" applyFont="1" applyFill="1" applyBorder="1"/>
    <xf numFmtId="0" fontId="1" fillId="0" borderId="0" xfId="0" applyFont="1" applyAlignment="1">
      <alignment horizontal="center"/>
    </xf>
    <xf numFmtId="3" fontId="6" fillId="0" borderId="1" xfId="0" applyNumberFormat="1" applyFont="1" applyBorder="1"/>
    <xf numFmtId="0" fontId="6" fillId="0" borderId="1" xfId="1" applyFont="1" applyBorder="1" applyAlignment="1">
      <alignment wrapText="1"/>
    </xf>
    <xf numFmtId="0" fontId="10" fillId="0" borderId="1" xfId="0" applyFont="1" applyBorder="1" applyAlignment="1">
      <alignment horizontal="left" wrapText="1"/>
    </xf>
    <xf numFmtId="0" fontId="10" fillId="0" borderId="1" xfId="0" applyFont="1" applyBorder="1" applyAlignment="1">
      <alignment wrapText="1"/>
    </xf>
    <xf numFmtId="3" fontId="7" fillId="0" borderId="1" xfId="0" applyNumberFormat="1" applyFont="1" applyBorder="1"/>
    <xf numFmtId="0" fontId="7" fillId="2" borderId="1" xfId="1" applyFont="1" applyFill="1" applyBorder="1" applyAlignment="1">
      <alignment wrapText="1"/>
    </xf>
    <xf numFmtId="0" fontId="12" fillId="0" borderId="1" xfId="0" applyFont="1" applyBorder="1"/>
    <xf numFmtId="3" fontId="4" fillId="0" borderId="1" xfId="0" applyNumberFormat="1" applyFont="1" applyBorder="1"/>
    <xf numFmtId="49" fontId="7" fillId="3" borderId="1" xfId="0" applyNumberFormat="1" applyFont="1" applyFill="1" applyBorder="1" applyAlignment="1">
      <alignment horizontal="left" vertical="top" wrapText="1"/>
    </xf>
    <xf numFmtId="0" fontId="7" fillId="0" borderId="1" xfId="0" applyFont="1" applyBorder="1"/>
    <xf numFmtId="3" fontId="9" fillId="0" borderId="1" xfId="0" applyNumberFormat="1" applyFont="1" applyBorder="1"/>
    <xf numFmtId="0" fontId="7" fillId="0" borderId="2" xfId="0" applyFont="1" applyBorder="1" applyAlignment="1">
      <alignment wrapText="1"/>
    </xf>
    <xf numFmtId="0" fontId="8" fillId="0" borderId="2" xfId="0" applyFont="1" applyBorder="1" applyAlignment="1">
      <alignment wrapText="1"/>
    </xf>
    <xf numFmtId="0" fontId="10" fillId="0" borderId="2" xfId="0" applyFont="1" applyBorder="1" applyAlignment="1">
      <alignment wrapText="1"/>
    </xf>
    <xf numFmtId="0" fontId="8" fillId="0" borderId="3" xfId="0" applyFont="1" applyBorder="1" applyAlignment="1">
      <alignment wrapText="1"/>
    </xf>
    <xf numFmtId="0" fontId="3" fillId="0" borderId="4" xfId="0" applyFont="1" applyBorder="1" applyAlignment="1">
      <alignment wrapText="1"/>
    </xf>
    <xf numFmtId="0" fontId="8" fillId="0" borderId="4" xfId="0" applyFont="1" applyBorder="1" applyAlignment="1">
      <alignment wrapText="1"/>
    </xf>
    <xf numFmtId="0" fontId="7" fillId="3" borderId="4" xfId="0" applyFont="1" applyFill="1" applyBorder="1" applyAlignment="1">
      <alignment horizontal="left" wrapText="1"/>
    </xf>
    <xf numFmtId="0" fontId="7" fillId="0" borderId="4" xfId="0" applyFont="1" applyBorder="1" applyAlignment="1">
      <alignment wrapText="1"/>
    </xf>
    <xf numFmtId="0" fontId="7" fillId="0" borderId="5" xfId="0" applyFont="1" applyBorder="1" applyAlignment="1">
      <alignment wrapText="1"/>
    </xf>
    <xf numFmtId="0" fontId="2" fillId="0" borderId="0" xfId="0" applyFont="1" applyAlignment="1">
      <alignment horizontal="center"/>
    </xf>
    <xf numFmtId="0" fontId="7" fillId="3" borderId="1" xfId="0" applyFont="1" applyFill="1" applyBorder="1" applyAlignment="1">
      <alignment horizontal="left" wrapText="1"/>
    </xf>
    <xf numFmtId="0" fontId="7" fillId="3" borderId="5" xfId="0" applyFont="1" applyFill="1" applyBorder="1" applyAlignment="1">
      <alignment horizontal="left" wrapText="1"/>
    </xf>
    <xf numFmtId="3" fontId="7" fillId="0" borderId="5" xfId="0" applyNumberFormat="1" applyFont="1" applyBorder="1"/>
    <xf numFmtId="0" fontId="1" fillId="0" borderId="0" xfId="0" applyFont="1" applyAlignment="1">
      <alignment wrapText="1"/>
    </xf>
    <xf numFmtId="0" fontId="2" fillId="0" borderId="0" xfId="0" applyFont="1" applyAlignment="1">
      <alignment horizontal="center"/>
    </xf>
    <xf numFmtId="0" fontId="1" fillId="0" borderId="0" xfId="0" applyFont="1" applyAlignment="1">
      <alignment horizontal="center"/>
    </xf>
  </cellXfs>
  <cellStyles count="4">
    <cellStyle name="Įprastas" xfId="0" builtinId="0"/>
    <cellStyle name="Įprastas 2" xfId="3" xr:uid="{EBBE9082-0673-4E0C-9C16-1A42133D61DC}"/>
    <cellStyle name="Normal 2" xfId="1" xr:uid="{00000000-0005-0000-0000-000001000000}"/>
    <cellStyle name="Paprastas 2" xfId="2" xr:uid="{25E221B9-F036-4598-95D9-0031B13752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D5F35-C0C3-4F24-9607-32FF311E822B}">
  <sheetPr>
    <pageSetUpPr fitToPage="1"/>
  </sheetPr>
  <dimension ref="A1:E156"/>
  <sheetViews>
    <sheetView tabSelected="1" topLeftCell="A90" zoomScaleNormal="100" workbookViewId="0">
      <selection activeCell="B105" sqref="B105"/>
    </sheetView>
  </sheetViews>
  <sheetFormatPr defaultRowHeight="12.75" x14ac:dyDescent="0.2"/>
  <cols>
    <col min="1" max="1" width="11" style="1" customWidth="1"/>
    <col min="2" max="2" width="50.5703125" style="1" customWidth="1"/>
    <col min="3" max="5" width="12.7109375" style="1" customWidth="1"/>
    <col min="6" max="247" width="9.140625" style="1"/>
    <col min="248" max="248" width="11" style="1" customWidth="1"/>
    <col min="249" max="249" width="50.5703125" style="1" customWidth="1"/>
    <col min="250" max="250" width="16.7109375" style="1" customWidth="1"/>
    <col min="251" max="503" width="9.140625" style="1"/>
    <col min="504" max="504" width="11" style="1" customWidth="1"/>
    <col min="505" max="505" width="50.5703125" style="1" customWidth="1"/>
    <col min="506" max="506" width="16.7109375" style="1" customWidth="1"/>
    <col min="507" max="759" width="9.140625" style="1"/>
    <col min="760" max="760" width="11" style="1" customWidth="1"/>
    <col min="761" max="761" width="50.5703125" style="1" customWidth="1"/>
    <col min="762" max="762" width="16.7109375" style="1" customWidth="1"/>
    <col min="763" max="1015" width="9.140625" style="1"/>
    <col min="1016" max="1016" width="11" style="1" customWidth="1"/>
    <col min="1017" max="1017" width="50.5703125" style="1" customWidth="1"/>
    <col min="1018" max="1018" width="16.7109375" style="1" customWidth="1"/>
    <col min="1019" max="1271" width="9.140625" style="1"/>
    <col min="1272" max="1272" width="11" style="1" customWidth="1"/>
    <col min="1273" max="1273" width="50.5703125" style="1" customWidth="1"/>
    <col min="1274" max="1274" width="16.7109375" style="1" customWidth="1"/>
    <col min="1275" max="1527" width="9.140625" style="1"/>
    <col min="1528" max="1528" width="11" style="1" customWidth="1"/>
    <col min="1529" max="1529" width="50.5703125" style="1" customWidth="1"/>
    <col min="1530" max="1530" width="16.7109375" style="1" customWidth="1"/>
    <col min="1531" max="1783" width="9.140625" style="1"/>
    <col min="1784" max="1784" width="11" style="1" customWidth="1"/>
    <col min="1785" max="1785" width="50.5703125" style="1" customWidth="1"/>
    <col min="1786" max="1786" width="16.7109375" style="1" customWidth="1"/>
    <col min="1787" max="2039" width="9.140625" style="1"/>
    <col min="2040" max="2040" width="11" style="1" customWidth="1"/>
    <col min="2041" max="2041" width="50.5703125" style="1" customWidth="1"/>
    <col min="2042" max="2042" width="16.7109375" style="1" customWidth="1"/>
    <col min="2043" max="2295" width="9.140625" style="1"/>
    <col min="2296" max="2296" width="11" style="1" customWidth="1"/>
    <col min="2297" max="2297" width="50.5703125" style="1" customWidth="1"/>
    <col min="2298" max="2298" width="16.7109375" style="1" customWidth="1"/>
    <col min="2299" max="2551" width="9.140625" style="1"/>
    <col min="2552" max="2552" width="11" style="1" customWidth="1"/>
    <col min="2553" max="2553" width="50.5703125" style="1" customWidth="1"/>
    <col min="2554" max="2554" width="16.7109375" style="1" customWidth="1"/>
    <col min="2555" max="2807" width="9.140625" style="1"/>
    <col min="2808" max="2808" width="11" style="1" customWidth="1"/>
    <col min="2809" max="2809" width="50.5703125" style="1" customWidth="1"/>
    <col min="2810" max="2810" width="16.7109375" style="1" customWidth="1"/>
    <col min="2811" max="3063" width="9.140625" style="1"/>
    <col min="3064" max="3064" width="11" style="1" customWidth="1"/>
    <col min="3065" max="3065" width="50.5703125" style="1" customWidth="1"/>
    <col min="3066" max="3066" width="16.7109375" style="1" customWidth="1"/>
    <col min="3067" max="3319" width="9.140625" style="1"/>
    <col min="3320" max="3320" width="11" style="1" customWidth="1"/>
    <col min="3321" max="3321" width="50.5703125" style="1" customWidth="1"/>
    <col min="3322" max="3322" width="16.7109375" style="1" customWidth="1"/>
    <col min="3323" max="3575" width="9.140625" style="1"/>
    <col min="3576" max="3576" width="11" style="1" customWidth="1"/>
    <col min="3577" max="3577" width="50.5703125" style="1" customWidth="1"/>
    <col min="3578" max="3578" width="16.7109375" style="1" customWidth="1"/>
    <col min="3579" max="3831" width="9.140625" style="1"/>
    <col min="3832" max="3832" width="11" style="1" customWidth="1"/>
    <col min="3833" max="3833" width="50.5703125" style="1" customWidth="1"/>
    <col min="3834" max="3834" width="16.7109375" style="1" customWidth="1"/>
    <col min="3835" max="4087" width="9.140625" style="1"/>
    <col min="4088" max="4088" width="11" style="1" customWidth="1"/>
    <col min="4089" max="4089" width="50.5703125" style="1" customWidth="1"/>
    <col min="4090" max="4090" width="16.7109375" style="1" customWidth="1"/>
    <col min="4091" max="4343" width="9.140625" style="1"/>
    <col min="4344" max="4344" width="11" style="1" customWidth="1"/>
    <col min="4345" max="4345" width="50.5703125" style="1" customWidth="1"/>
    <col min="4346" max="4346" width="16.7109375" style="1" customWidth="1"/>
    <col min="4347" max="4599" width="9.140625" style="1"/>
    <col min="4600" max="4600" width="11" style="1" customWidth="1"/>
    <col min="4601" max="4601" width="50.5703125" style="1" customWidth="1"/>
    <col min="4602" max="4602" width="16.7109375" style="1" customWidth="1"/>
    <col min="4603" max="4855" width="9.140625" style="1"/>
    <col min="4856" max="4856" width="11" style="1" customWidth="1"/>
    <col min="4857" max="4857" width="50.5703125" style="1" customWidth="1"/>
    <col min="4858" max="4858" width="16.7109375" style="1" customWidth="1"/>
    <col min="4859" max="5111" width="9.140625" style="1"/>
    <col min="5112" max="5112" width="11" style="1" customWidth="1"/>
    <col min="5113" max="5113" width="50.5703125" style="1" customWidth="1"/>
    <col min="5114" max="5114" width="16.7109375" style="1" customWidth="1"/>
    <col min="5115" max="5367" width="9.140625" style="1"/>
    <col min="5368" max="5368" width="11" style="1" customWidth="1"/>
    <col min="5369" max="5369" width="50.5703125" style="1" customWidth="1"/>
    <col min="5370" max="5370" width="16.7109375" style="1" customWidth="1"/>
    <col min="5371" max="5623" width="9.140625" style="1"/>
    <col min="5624" max="5624" width="11" style="1" customWidth="1"/>
    <col min="5625" max="5625" width="50.5703125" style="1" customWidth="1"/>
    <col min="5626" max="5626" width="16.7109375" style="1" customWidth="1"/>
    <col min="5627" max="5879" width="9.140625" style="1"/>
    <col min="5880" max="5880" width="11" style="1" customWidth="1"/>
    <col min="5881" max="5881" width="50.5703125" style="1" customWidth="1"/>
    <col min="5882" max="5882" width="16.7109375" style="1" customWidth="1"/>
    <col min="5883" max="6135" width="9.140625" style="1"/>
    <col min="6136" max="6136" width="11" style="1" customWidth="1"/>
    <col min="6137" max="6137" width="50.5703125" style="1" customWidth="1"/>
    <col min="6138" max="6138" width="16.7109375" style="1" customWidth="1"/>
    <col min="6139" max="6391" width="9.140625" style="1"/>
    <col min="6392" max="6392" width="11" style="1" customWidth="1"/>
    <col min="6393" max="6393" width="50.5703125" style="1" customWidth="1"/>
    <col min="6394" max="6394" width="16.7109375" style="1" customWidth="1"/>
    <col min="6395" max="6647" width="9.140625" style="1"/>
    <col min="6648" max="6648" width="11" style="1" customWidth="1"/>
    <col min="6649" max="6649" width="50.5703125" style="1" customWidth="1"/>
    <col min="6650" max="6650" width="16.7109375" style="1" customWidth="1"/>
    <col min="6651" max="6903" width="9.140625" style="1"/>
    <col min="6904" max="6904" width="11" style="1" customWidth="1"/>
    <col min="6905" max="6905" width="50.5703125" style="1" customWidth="1"/>
    <col min="6906" max="6906" width="16.7109375" style="1" customWidth="1"/>
    <col min="6907" max="7159" width="9.140625" style="1"/>
    <col min="7160" max="7160" width="11" style="1" customWidth="1"/>
    <col min="7161" max="7161" width="50.5703125" style="1" customWidth="1"/>
    <col min="7162" max="7162" width="16.7109375" style="1" customWidth="1"/>
    <col min="7163" max="7415" width="9.140625" style="1"/>
    <col min="7416" max="7416" width="11" style="1" customWidth="1"/>
    <col min="7417" max="7417" width="50.5703125" style="1" customWidth="1"/>
    <col min="7418" max="7418" width="16.7109375" style="1" customWidth="1"/>
    <col min="7419" max="7671" width="9.140625" style="1"/>
    <col min="7672" max="7672" width="11" style="1" customWidth="1"/>
    <col min="7673" max="7673" width="50.5703125" style="1" customWidth="1"/>
    <col min="7674" max="7674" width="16.7109375" style="1" customWidth="1"/>
    <col min="7675" max="7927" width="9.140625" style="1"/>
    <col min="7928" max="7928" width="11" style="1" customWidth="1"/>
    <col min="7929" max="7929" width="50.5703125" style="1" customWidth="1"/>
    <col min="7930" max="7930" width="16.7109375" style="1" customWidth="1"/>
    <col min="7931" max="8183" width="9.140625" style="1"/>
    <col min="8184" max="8184" width="11" style="1" customWidth="1"/>
    <col min="8185" max="8185" width="50.5703125" style="1" customWidth="1"/>
    <col min="8186" max="8186" width="16.7109375" style="1" customWidth="1"/>
    <col min="8187" max="8439" width="9.140625" style="1"/>
    <col min="8440" max="8440" width="11" style="1" customWidth="1"/>
    <col min="8441" max="8441" width="50.5703125" style="1" customWidth="1"/>
    <col min="8442" max="8442" width="16.7109375" style="1" customWidth="1"/>
    <col min="8443" max="8695" width="9.140625" style="1"/>
    <col min="8696" max="8696" width="11" style="1" customWidth="1"/>
    <col min="8697" max="8697" width="50.5703125" style="1" customWidth="1"/>
    <col min="8698" max="8698" width="16.7109375" style="1" customWidth="1"/>
    <col min="8699" max="8951" width="9.140625" style="1"/>
    <col min="8952" max="8952" width="11" style="1" customWidth="1"/>
    <col min="8953" max="8953" width="50.5703125" style="1" customWidth="1"/>
    <col min="8954" max="8954" width="16.7109375" style="1" customWidth="1"/>
    <col min="8955" max="9207" width="9.140625" style="1"/>
    <col min="9208" max="9208" width="11" style="1" customWidth="1"/>
    <col min="9209" max="9209" width="50.5703125" style="1" customWidth="1"/>
    <col min="9210" max="9210" width="16.7109375" style="1" customWidth="1"/>
    <col min="9211" max="9463" width="9.140625" style="1"/>
    <col min="9464" max="9464" width="11" style="1" customWidth="1"/>
    <col min="9465" max="9465" width="50.5703125" style="1" customWidth="1"/>
    <col min="9466" max="9466" width="16.7109375" style="1" customWidth="1"/>
    <col min="9467" max="9719" width="9.140625" style="1"/>
    <col min="9720" max="9720" width="11" style="1" customWidth="1"/>
    <col min="9721" max="9721" width="50.5703125" style="1" customWidth="1"/>
    <col min="9722" max="9722" width="16.7109375" style="1" customWidth="1"/>
    <col min="9723" max="9975" width="9.140625" style="1"/>
    <col min="9976" max="9976" width="11" style="1" customWidth="1"/>
    <col min="9977" max="9977" width="50.5703125" style="1" customWidth="1"/>
    <col min="9978" max="9978" width="16.7109375" style="1" customWidth="1"/>
    <col min="9979" max="10231" width="9.140625" style="1"/>
    <col min="10232" max="10232" width="11" style="1" customWidth="1"/>
    <col min="10233" max="10233" width="50.5703125" style="1" customWidth="1"/>
    <col min="10234" max="10234" width="16.7109375" style="1" customWidth="1"/>
    <col min="10235" max="10487" width="9.140625" style="1"/>
    <col min="10488" max="10488" width="11" style="1" customWidth="1"/>
    <col min="10489" max="10489" width="50.5703125" style="1" customWidth="1"/>
    <col min="10490" max="10490" width="16.7109375" style="1" customWidth="1"/>
    <col min="10491" max="10743" width="9.140625" style="1"/>
    <col min="10744" max="10744" width="11" style="1" customWidth="1"/>
    <col min="10745" max="10745" width="50.5703125" style="1" customWidth="1"/>
    <col min="10746" max="10746" width="16.7109375" style="1" customWidth="1"/>
    <col min="10747" max="10999" width="9.140625" style="1"/>
    <col min="11000" max="11000" width="11" style="1" customWidth="1"/>
    <col min="11001" max="11001" width="50.5703125" style="1" customWidth="1"/>
    <col min="11002" max="11002" width="16.7109375" style="1" customWidth="1"/>
    <col min="11003" max="11255" width="9.140625" style="1"/>
    <col min="11256" max="11256" width="11" style="1" customWidth="1"/>
    <col min="11257" max="11257" width="50.5703125" style="1" customWidth="1"/>
    <col min="11258" max="11258" width="16.7109375" style="1" customWidth="1"/>
    <col min="11259" max="11511" width="9.140625" style="1"/>
    <col min="11512" max="11512" width="11" style="1" customWidth="1"/>
    <col min="11513" max="11513" width="50.5703125" style="1" customWidth="1"/>
    <col min="11514" max="11514" width="16.7109375" style="1" customWidth="1"/>
    <col min="11515" max="11767" width="9.140625" style="1"/>
    <col min="11768" max="11768" width="11" style="1" customWidth="1"/>
    <col min="11769" max="11769" width="50.5703125" style="1" customWidth="1"/>
    <col min="11770" max="11770" width="16.7109375" style="1" customWidth="1"/>
    <col min="11771" max="12023" width="9.140625" style="1"/>
    <col min="12024" max="12024" width="11" style="1" customWidth="1"/>
    <col min="12025" max="12025" width="50.5703125" style="1" customWidth="1"/>
    <col min="12026" max="12026" width="16.7109375" style="1" customWidth="1"/>
    <col min="12027" max="12279" width="9.140625" style="1"/>
    <col min="12280" max="12280" width="11" style="1" customWidth="1"/>
    <col min="12281" max="12281" width="50.5703125" style="1" customWidth="1"/>
    <col min="12282" max="12282" width="16.7109375" style="1" customWidth="1"/>
    <col min="12283" max="12535" width="9.140625" style="1"/>
    <col min="12536" max="12536" width="11" style="1" customWidth="1"/>
    <col min="12537" max="12537" width="50.5703125" style="1" customWidth="1"/>
    <col min="12538" max="12538" width="16.7109375" style="1" customWidth="1"/>
    <col min="12539" max="12791" width="9.140625" style="1"/>
    <col min="12792" max="12792" width="11" style="1" customWidth="1"/>
    <col min="12793" max="12793" width="50.5703125" style="1" customWidth="1"/>
    <col min="12794" max="12794" width="16.7109375" style="1" customWidth="1"/>
    <col min="12795" max="13047" width="9.140625" style="1"/>
    <col min="13048" max="13048" width="11" style="1" customWidth="1"/>
    <col min="13049" max="13049" width="50.5703125" style="1" customWidth="1"/>
    <col min="13050" max="13050" width="16.7109375" style="1" customWidth="1"/>
    <col min="13051" max="13303" width="9.140625" style="1"/>
    <col min="13304" max="13304" width="11" style="1" customWidth="1"/>
    <col min="13305" max="13305" width="50.5703125" style="1" customWidth="1"/>
    <col min="13306" max="13306" width="16.7109375" style="1" customWidth="1"/>
    <col min="13307" max="13559" width="9.140625" style="1"/>
    <col min="13560" max="13560" width="11" style="1" customWidth="1"/>
    <col min="13561" max="13561" width="50.5703125" style="1" customWidth="1"/>
    <col min="13562" max="13562" width="16.7109375" style="1" customWidth="1"/>
    <col min="13563" max="13815" width="9.140625" style="1"/>
    <col min="13816" max="13816" width="11" style="1" customWidth="1"/>
    <col min="13817" max="13817" width="50.5703125" style="1" customWidth="1"/>
    <col min="13818" max="13818" width="16.7109375" style="1" customWidth="1"/>
    <col min="13819" max="14071" width="9.140625" style="1"/>
    <col min="14072" max="14072" width="11" style="1" customWidth="1"/>
    <col min="14073" max="14073" width="50.5703125" style="1" customWidth="1"/>
    <col min="14074" max="14074" width="16.7109375" style="1" customWidth="1"/>
    <col min="14075" max="14327" width="9.140625" style="1"/>
    <col min="14328" max="14328" width="11" style="1" customWidth="1"/>
    <col min="14329" max="14329" width="50.5703125" style="1" customWidth="1"/>
    <col min="14330" max="14330" width="16.7109375" style="1" customWidth="1"/>
    <col min="14331" max="14583" width="9.140625" style="1"/>
    <col min="14584" max="14584" width="11" style="1" customWidth="1"/>
    <col min="14585" max="14585" width="50.5703125" style="1" customWidth="1"/>
    <col min="14586" max="14586" width="16.7109375" style="1" customWidth="1"/>
    <col min="14587" max="14839" width="9.140625" style="1"/>
    <col min="14840" max="14840" width="11" style="1" customWidth="1"/>
    <col min="14841" max="14841" width="50.5703125" style="1" customWidth="1"/>
    <col min="14842" max="14842" width="16.7109375" style="1" customWidth="1"/>
    <col min="14843" max="15095" width="9.140625" style="1"/>
    <col min="15096" max="15096" width="11" style="1" customWidth="1"/>
    <col min="15097" max="15097" width="50.5703125" style="1" customWidth="1"/>
    <col min="15098" max="15098" width="16.7109375" style="1" customWidth="1"/>
    <col min="15099" max="15351" width="9.140625" style="1"/>
    <col min="15352" max="15352" width="11" style="1" customWidth="1"/>
    <col min="15353" max="15353" width="50.5703125" style="1" customWidth="1"/>
    <col min="15354" max="15354" width="16.7109375" style="1" customWidth="1"/>
    <col min="15355" max="15607" width="9.140625" style="1"/>
    <col min="15608" max="15608" width="11" style="1" customWidth="1"/>
    <col min="15609" max="15609" width="50.5703125" style="1" customWidth="1"/>
    <col min="15610" max="15610" width="16.7109375" style="1" customWidth="1"/>
    <col min="15611" max="15863" width="9.140625" style="1"/>
    <col min="15864" max="15864" width="11" style="1" customWidth="1"/>
    <col min="15865" max="15865" width="50.5703125" style="1" customWidth="1"/>
    <col min="15866" max="15866" width="16.7109375" style="1" customWidth="1"/>
    <col min="15867" max="16119" width="9.140625" style="1"/>
    <col min="16120" max="16120" width="11" style="1" customWidth="1"/>
    <col min="16121" max="16121" width="50.5703125" style="1" customWidth="1"/>
    <col min="16122" max="16122" width="16.7109375" style="1" customWidth="1"/>
    <col min="16123" max="16384" width="9.140625" style="1"/>
  </cols>
  <sheetData>
    <row r="1" spans="1:5" x14ac:dyDescent="0.2">
      <c r="B1" s="53" t="s">
        <v>187</v>
      </c>
      <c r="C1" s="53"/>
    </row>
    <row r="2" spans="1:5" x14ac:dyDescent="0.2">
      <c r="B2" s="53" t="s">
        <v>169</v>
      </c>
      <c r="C2" s="53"/>
    </row>
    <row r="3" spans="1:5" x14ac:dyDescent="0.2">
      <c r="B3" s="54" t="s">
        <v>125</v>
      </c>
      <c r="C3" s="54"/>
      <c r="D3" s="27"/>
    </row>
    <row r="4" spans="1:5" x14ac:dyDescent="0.2">
      <c r="B4" s="54" t="s">
        <v>133</v>
      </c>
      <c r="C4" s="54"/>
      <c r="D4" s="27"/>
    </row>
    <row r="5" spans="1:5" x14ac:dyDescent="0.2">
      <c r="B5" s="54" t="s">
        <v>170</v>
      </c>
      <c r="C5" s="54"/>
      <c r="D5" s="27"/>
    </row>
    <row r="6" spans="1:5" x14ac:dyDescent="0.2">
      <c r="B6" s="54" t="s">
        <v>171</v>
      </c>
      <c r="C6" s="54"/>
      <c r="D6" s="27"/>
    </row>
    <row r="7" spans="1:5" x14ac:dyDescent="0.2">
      <c r="B7" s="54" t="s">
        <v>184</v>
      </c>
      <c r="C7" s="54"/>
      <c r="D7" s="27"/>
    </row>
    <row r="8" spans="1:5" x14ac:dyDescent="0.2">
      <c r="B8" s="54" t="s">
        <v>149</v>
      </c>
      <c r="C8" s="54"/>
      <c r="D8" s="27"/>
    </row>
    <row r="9" spans="1:5" x14ac:dyDescent="0.2">
      <c r="B9" s="27"/>
      <c r="C9" s="27"/>
      <c r="D9" s="27"/>
    </row>
    <row r="10" spans="1:5" x14ac:dyDescent="0.2">
      <c r="A10" s="53" t="s">
        <v>151</v>
      </c>
      <c r="B10" s="53"/>
      <c r="C10" s="53"/>
      <c r="D10" s="48"/>
    </row>
    <row r="12" spans="1:5" ht="15.75" customHeight="1" x14ac:dyDescent="0.2">
      <c r="C12" s="16" t="s">
        <v>84</v>
      </c>
      <c r="D12" s="16"/>
      <c r="E12" s="16"/>
    </row>
    <row r="13" spans="1:5" ht="33" customHeight="1" x14ac:dyDescent="0.2">
      <c r="A13" s="18" t="s">
        <v>0</v>
      </c>
      <c r="B13" s="17" t="s">
        <v>1</v>
      </c>
      <c r="C13" s="17" t="s">
        <v>79</v>
      </c>
      <c r="D13" s="17" t="s">
        <v>166</v>
      </c>
      <c r="E13" s="17" t="s">
        <v>79</v>
      </c>
    </row>
    <row r="14" spans="1:5" x14ac:dyDescent="0.2">
      <c r="A14" s="2" t="s">
        <v>2</v>
      </c>
      <c r="B14" s="2" t="s">
        <v>3</v>
      </c>
      <c r="C14" s="19">
        <f>C15+C18+C22</f>
        <v>21556000</v>
      </c>
      <c r="D14" s="19">
        <f>D15+D18+D22</f>
        <v>0</v>
      </c>
      <c r="E14" s="19">
        <f>E15+E18+E22</f>
        <v>21556000</v>
      </c>
    </row>
    <row r="15" spans="1:5" x14ac:dyDescent="0.2">
      <c r="A15" s="2" t="s">
        <v>4</v>
      </c>
      <c r="B15" s="2" t="s">
        <v>5</v>
      </c>
      <c r="C15" s="19">
        <f>C16+C17</f>
        <v>20769000</v>
      </c>
      <c r="D15" s="19">
        <f>D16+D17</f>
        <v>0</v>
      </c>
      <c r="E15" s="19">
        <f>E16+E17</f>
        <v>20769000</v>
      </c>
    </row>
    <row r="16" spans="1:5" x14ac:dyDescent="0.2">
      <c r="A16" s="3" t="s">
        <v>6</v>
      </c>
      <c r="B16" s="3" t="s">
        <v>7</v>
      </c>
      <c r="C16" s="20">
        <v>20756000</v>
      </c>
      <c r="D16" s="20"/>
      <c r="E16" s="20">
        <f>C16+D16</f>
        <v>20756000</v>
      </c>
    </row>
    <row r="17" spans="1:5" ht="38.25" x14ac:dyDescent="0.2">
      <c r="A17" s="3" t="s">
        <v>6</v>
      </c>
      <c r="B17" s="12" t="s">
        <v>113</v>
      </c>
      <c r="C17" s="20">
        <v>13000</v>
      </c>
      <c r="D17" s="20"/>
      <c r="E17" s="20">
        <f>C17+D17</f>
        <v>13000</v>
      </c>
    </row>
    <row r="18" spans="1:5" x14ac:dyDescent="0.2">
      <c r="A18" s="2" t="s">
        <v>8</v>
      </c>
      <c r="B18" s="2" t="s">
        <v>9</v>
      </c>
      <c r="C18" s="19">
        <f>SUM(C19:C21)</f>
        <v>760000</v>
      </c>
      <c r="D18" s="19">
        <f>SUM(D19:D21)</f>
        <v>0</v>
      </c>
      <c r="E18" s="19">
        <f>SUM(E19:E21)</f>
        <v>760000</v>
      </c>
    </row>
    <row r="19" spans="1:5" x14ac:dyDescent="0.2">
      <c r="A19" s="3" t="s">
        <v>10</v>
      </c>
      <c r="B19" s="3" t="s">
        <v>11</v>
      </c>
      <c r="C19" s="20">
        <v>530000</v>
      </c>
      <c r="D19" s="20"/>
      <c r="E19" s="20">
        <f>C19+D19</f>
        <v>530000</v>
      </c>
    </row>
    <row r="20" spans="1:5" x14ac:dyDescent="0.2">
      <c r="A20" s="3" t="s">
        <v>12</v>
      </c>
      <c r="B20" s="3" t="s">
        <v>13</v>
      </c>
      <c r="C20" s="20">
        <v>5000</v>
      </c>
      <c r="D20" s="20"/>
      <c r="E20" s="20">
        <f t="shared" ref="E20:E23" si="0">C20+D20</f>
        <v>5000</v>
      </c>
    </row>
    <row r="21" spans="1:5" x14ac:dyDescent="0.2">
      <c r="A21" s="3" t="s">
        <v>14</v>
      </c>
      <c r="B21" s="3" t="s">
        <v>15</v>
      </c>
      <c r="C21" s="20">
        <v>225000</v>
      </c>
      <c r="D21" s="20"/>
      <c r="E21" s="20">
        <f t="shared" si="0"/>
        <v>225000</v>
      </c>
    </row>
    <row r="22" spans="1:5" x14ac:dyDescent="0.2">
      <c r="A22" s="2" t="s">
        <v>16</v>
      </c>
      <c r="B22" s="2" t="s">
        <v>17</v>
      </c>
      <c r="C22" s="19">
        <f>SUM(C23:C23)</f>
        <v>27000</v>
      </c>
      <c r="D22" s="19">
        <f>SUM(D23:D23)</f>
        <v>0</v>
      </c>
      <c r="E22" s="19">
        <f>SUM(E23:E23)</f>
        <v>27000</v>
      </c>
    </row>
    <row r="23" spans="1:5" x14ac:dyDescent="0.2">
      <c r="A23" s="3" t="s">
        <v>18</v>
      </c>
      <c r="B23" s="3" t="s">
        <v>19</v>
      </c>
      <c r="C23" s="20">
        <v>27000</v>
      </c>
      <c r="D23" s="20"/>
      <c r="E23" s="20">
        <f t="shared" si="0"/>
        <v>27000</v>
      </c>
    </row>
    <row r="24" spans="1:5" x14ac:dyDescent="0.2">
      <c r="A24" s="2" t="s">
        <v>20</v>
      </c>
      <c r="B24" s="2" t="s">
        <v>21</v>
      </c>
      <c r="C24" s="19">
        <f>C25</f>
        <v>18584789</v>
      </c>
      <c r="D24" s="19">
        <f>D25</f>
        <v>661000</v>
      </c>
      <c r="E24" s="19">
        <f>E25</f>
        <v>19245789</v>
      </c>
    </row>
    <row r="25" spans="1:5" x14ac:dyDescent="0.2">
      <c r="A25" s="2" t="s">
        <v>22</v>
      </c>
      <c r="B25" s="2" t="s">
        <v>23</v>
      </c>
      <c r="C25" s="19">
        <f>C26+C86</f>
        <v>18584789</v>
      </c>
      <c r="D25" s="19">
        <f>D26+D86</f>
        <v>661000</v>
      </c>
      <c r="E25" s="19">
        <f>E26+E86</f>
        <v>19245789</v>
      </c>
    </row>
    <row r="26" spans="1:5" ht="25.5" x14ac:dyDescent="0.2">
      <c r="A26" s="4" t="s">
        <v>24</v>
      </c>
      <c r="B26" s="5" t="s">
        <v>172</v>
      </c>
      <c r="C26" s="21">
        <f>C27+C57+C61</f>
        <v>13395716</v>
      </c>
      <c r="D26" s="21">
        <f>D27+D57+D61</f>
        <v>62100</v>
      </c>
      <c r="E26" s="21">
        <f>E27+E57+E61</f>
        <v>13457816</v>
      </c>
    </row>
    <row r="27" spans="1:5" ht="25.5" x14ac:dyDescent="0.2">
      <c r="A27" s="4" t="s">
        <v>25</v>
      </c>
      <c r="B27" s="6" t="s">
        <v>173</v>
      </c>
      <c r="C27" s="22">
        <f>C28+C54+C55</f>
        <v>11354300</v>
      </c>
      <c r="D27" s="22">
        <f>D28+D54+D55</f>
        <v>0</v>
      </c>
      <c r="E27" s="22">
        <f>E28+E54+E55</f>
        <v>11354300</v>
      </c>
    </row>
    <row r="28" spans="1:5" ht="25.5" x14ac:dyDescent="0.2">
      <c r="A28" s="4" t="s">
        <v>80</v>
      </c>
      <c r="B28" s="7" t="s">
        <v>115</v>
      </c>
      <c r="C28" s="19">
        <f>SUM(C29:C53)</f>
        <v>3564300</v>
      </c>
      <c r="D28" s="19">
        <f>SUM(D29:D53)</f>
        <v>0</v>
      </c>
      <c r="E28" s="19">
        <f>SUM(E29:E53)</f>
        <v>3564300</v>
      </c>
    </row>
    <row r="29" spans="1:5" x14ac:dyDescent="0.2">
      <c r="A29" s="3"/>
      <c r="B29" s="8" t="s">
        <v>104</v>
      </c>
      <c r="C29" s="20">
        <v>100</v>
      </c>
      <c r="D29" s="20"/>
      <c r="E29" s="20">
        <f t="shared" ref="E29:E53" si="1">C29+D29</f>
        <v>100</v>
      </c>
    </row>
    <row r="30" spans="1:5" x14ac:dyDescent="0.2">
      <c r="A30" s="3"/>
      <c r="B30" s="9" t="s">
        <v>105</v>
      </c>
      <c r="C30" s="20">
        <v>47800</v>
      </c>
      <c r="D30" s="20"/>
      <c r="E30" s="20">
        <f t="shared" si="1"/>
        <v>47800</v>
      </c>
    </row>
    <row r="31" spans="1:5" x14ac:dyDescent="0.2">
      <c r="A31" s="3"/>
      <c r="B31" s="8" t="s">
        <v>106</v>
      </c>
      <c r="C31" s="20">
        <v>8000</v>
      </c>
      <c r="D31" s="20"/>
      <c r="E31" s="20">
        <f t="shared" si="1"/>
        <v>8000</v>
      </c>
    </row>
    <row r="32" spans="1:5" ht="13.5" customHeight="1" x14ac:dyDescent="0.2">
      <c r="A32" s="3"/>
      <c r="B32" s="10" t="s">
        <v>98</v>
      </c>
      <c r="C32" s="20">
        <v>176700</v>
      </c>
      <c r="D32" s="20"/>
      <c r="E32" s="20">
        <f t="shared" si="1"/>
        <v>176700</v>
      </c>
    </row>
    <row r="33" spans="1:5" x14ac:dyDescent="0.2">
      <c r="A33" s="3"/>
      <c r="B33" s="10" t="s">
        <v>95</v>
      </c>
      <c r="C33" s="20">
        <v>464100</v>
      </c>
      <c r="D33" s="20"/>
      <c r="E33" s="20">
        <f t="shared" si="1"/>
        <v>464100</v>
      </c>
    </row>
    <row r="34" spans="1:5" x14ac:dyDescent="0.2">
      <c r="A34" s="3"/>
      <c r="B34" s="10" t="s">
        <v>96</v>
      </c>
      <c r="C34" s="20">
        <v>1469200</v>
      </c>
      <c r="D34" s="20"/>
      <c r="E34" s="20">
        <f t="shared" si="1"/>
        <v>1469200</v>
      </c>
    </row>
    <row r="35" spans="1:5" x14ac:dyDescent="0.2">
      <c r="A35" s="3"/>
      <c r="B35" s="10" t="s">
        <v>97</v>
      </c>
      <c r="C35" s="20">
        <v>18400</v>
      </c>
      <c r="D35" s="20"/>
      <c r="E35" s="20">
        <f t="shared" si="1"/>
        <v>18400</v>
      </c>
    </row>
    <row r="36" spans="1:5" ht="29.1" customHeight="1" x14ac:dyDescent="0.2">
      <c r="A36" s="3"/>
      <c r="B36" s="10" t="s">
        <v>107</v>
      </c>
      <c r="C36" s="20">
        <v>25200</v>
      </c>
      <c r="D36" s="20"/>
      <c r="E36" s="20">
        <f t="shared" si="1"/>
        <v>25200</v>
      </c>
    </row>
    <row r="37" spans="1:5" ht="29.1" customHeight="1" x14ac:dyDescent="0.2">
      <c r="A37" s="3"/>
      <c r="B37" s="10" t="s">
        <v>152</v>
      </c>
      <c r="C37" s="20">
        <v>2900</v>
      </c>
      <c r="D37" s="20"/>
      <c r="E37" s="20">
        <f t="shared" si="1"/>
        <v>2900</v>
      </c>
    </row>
    <row r="38" spans="1:5" x14ac:dyDescent="0.2">
      <c r="A38" s="3"/>
      <c r="B38" s="8" t="s">
        <v>93</v>
      </c>
      <c r="C38" s="20">
        <v>21500</v>
      </c>
      <c r="D38" s="20"/>
      <c r="E38" s="20">
        <f t="shared" si="1"/>
        <v>21500</v>
      </c>
    </row>
    <row r="39" spans="1:5" x14ac:dyDescent="0.2">
      <c r="A39" s="3"/>
      <c r="B39" s="8" t="s">
        <v>108</v>
      </c>
      <c r="C39" s="20">
        <v>3400</v>
      </c>
      <c r="D39" s="20"/>
      <c r="E39" s="20">
        <f t="shared" si="1"/>
        <v>3400</v>
      </c>
    </row>
    <row r="40" spans="1:5" ht="29.1" customHeight="1" x14ac:dyDescent="0.2">
      <c r="A40" s="3"/>
      <c r="B40" s="11" t="s">
        <v>92</v>
      </c>
      <c r="C40" s="20">
        <v>300</v>
      </c>
      <c r="D40" s="20"/>
      <c r="E40" s="20">
        <f t="shared" si="1"/>
        <v>300</v>
      </c>
    </row>
    <row r="41" spans="1:5" x14ac:dyDescent="0.2">
      <c r="A41" s="3"/>
      <c r="B41" s="8" t="s">
        <v>94</v>
      </c>
      <c r="C41" s="20">
        <v>44900</v>
      </c>
      <c r="D41" s="20"/>
      <c r="E41" s="20">
        <f t="shared" si="1"/>
        <v>44900</v>
      </c>
    </row>
    <row r="42" spans="1:5" x14ac:dyDescent="0.2">
      <c r="A42" s="3"/>
      <c r="B42" s="8" t="s">
        <v>103</v>
      </c>
      <c r="C42" s="20">
        <f>561100+9000</f>
        <v>570100</v>
      </c>
      <c r="D42" s="20"/>
      <c r="E42" s="20">
        <f t="shared" si="1"/>
        <v>570100</v>
      </c>
    </row>
    <row r="43" spans="1:5" ht="25.5" x14ac:dyDescent="0.2">
      <c r="A43" s="3"/>
      <c r="B43" s="29" t="s">
        <v>91</v>
      </c>
      <c r="C43" s="20">
        <v>1600</v>
      </c>
      <c r="D43" s="20"/>
      <c r="E43" s="20">
        <f t="shared" si="1"/>
        <v>1600</v>
      </c>
    </row>
    <row r="44" spans="1:5" x14ac:dyDescent="0.2">
      <c r="A44" s="3"/>
      <c r="B44" s="8" t="s">
        <v>99</v>
      </c>
      <c r="C44" s="20">
        <v>210900</v>
      </c>
      <c r="D44" s="20"/>
      <c r="E44" s="20">
        <f t="shared" si="1"/>
        <v>210900</v>
      </c>
    </row>
    <row r="45" spans="1:5" x14ac:dyDescent="0.2">
      <c r="A45" s="3"/>
      <c r="B45" s="10" t="s">
        <v>100</v>
      </c>
      <c r="C45" s="20">
        <v>246200</v>
      </c>
      <c r="D45" s="20"/>
      <c r="E45" s="20">
        <f t="shared" si="1"/>
        <v>246200</v>
      </c>
    </row>
    <row r="46" spans="1:5" x14ac:dyDescent="0.2">
      <c r="A46" s="3"/>
      <c r="B46" s="33" t="s">
        <v>85</v>
      </c>
      <c r="C46" s="28">
        <v>4500</v>
      </c>
      <c r="D46" s="28"/>
      <c r="E46" s="20">
        <f t="shared" si="1"/>
        <v>4500</v>
      </c>
    </row>
    <row r="47" spans="1:5" ht="38.25" x14ac:dyDescent="0.2">
      <c r="A47" s="3"/>
      <c r="B47" s="33" t="s">
        <v>127</v>
      </c>
      <c r="C47" s="28">
        <v>22200</v>
      </c>
      <c r="D47" s="28"/>
      <c r="E47" s="20">
        <f t="shared" si="1"/>
        <v>22200</v>
      </c>
    </row>
    <row r="48" spans="1:5" ht="27.75" customHeight="1" x14ac:dyDescent="0.2">
      <c r="A48" s="3"/>
      <c r="B48" s="10" t="s">
        <v>102</v>
      </c>
      <c r="C48" s="20">
        <v>9000</v>
      </c>
      <c r="D48" s="20"/>
      <c r="E48" s="20">
        <f t="shared" si="1"/>
        <v>9000</v>
      </c>
    </row>
    <row r="49" spans="1:5" ht="38.25" x14ac:dyDescent="0.2">
      <c r="A49" s="3"/>
      <c r="B49" s="33" t="s">
        <v>111</v>
      </c>
      <c r="C49" s="20">
        <v>121400</v>
      </c>
      <c r="D49" s="20"/>
      <c r="E49" s="20">
        <f t="shared" si="1"/>
        <v>121400</v>
      </c>
    </row>
    <row r="50" spans="1:5" ht="25.5" x14ac:dyDescent="0.2">
      <c r="A50" s="3"/>
      <c r="B50" s="33" t="s">
        <v>128</v>
      </c>
      <c r="C50" s="20">
        <v>41900</v>
      </c>
      <c r="D50" s="20"/>
      <c r="E50" s="20">
        <f t="shared" si="1"/>
        <v>41900</v>
      </c>
    </row>
    <row r="51" spans="1:5" ht="25.5" x14ac:dyDescent="0.2">
      <c r="A51" s="3"/>
      <c r="B51" s="36" t="s">
        <v>164</v>
      </c>
      <c r="C51" s="20">
        <v>16700</v>
      </c>
      <c r="D51" s="20"/>
      <c r="E51" s="20">
        <f t="shared" si="1"/>
        <v>16700</v>
      </c>
    </row>
    <row r="52" spans="1:5" x14ac:dyDescent="0.2">
      <c r="A52" s="3"/>
      <c r="B52" s="14" t="s">
        <v>101</v>
      </c>
      <c r="C52" s="20">
        <v>3200</v>
      </c>
      <c r="D52" s="20"/>
      <c r="E52" s="20">
        <f t="shared" si="1"/>
        <v>3200</v>
      </c>
    </row>
    <row r="53" spans="1:5" ht="39" customHeight="1" x14ac:dyDescent="0.2">
      <c r="A53" s="3"/>
      <c r="B53" s="15" t="s">
        <v>126</v>
      </c>
      <c r="C53" s="32">
        <v>34100</v>
      </c>
      <c r="D53" s="32"/>
      <c r="E53" s="20">
        <f t="shared" si="1"/>
        <v>34100</v>
      </c>
    </row>
    <row r="54" spans="1:5" x14ac:dyDescent="0.2">
      <c r="A54" s="4" t="s">
        <v>81</v>
      </c>
      <c r="B54" s="7" t="s">
        <v>26</v>
      </c>
      <c r="C54" s="19">
        <v>7790000</v>
      </c>
      <c r="D54" s="19"/>
      <c r="E54" s="19">
        <v>7790000</v>
      </c>
    </row>
    <row r="55" spans="1:5" x14ac:dyDescent="0.2">
      <c r="A55" s="4" t="s">
        <v>82</v>
      </c>
      <c r="B55" s="7" t="s">
        <v>83</v>
      </c>
      <c r="C55" s="22">
        <f>SUM(C56:C56)</f>
        <v>0</v>
      </c>
      <c r="D55" s="22">
        <f>SUM(D56:D56)</f>
        <v>0</v>
      </c>
      <c r="E55" s="22">
        <f>SUM(E56:E56)</f>
        <v>0</v>
      </c>
    </row>
    <row r="56" spans="1:5" x14ac:dyDescent="0.2">
      <c r="A56" s="14"/>
      <c r="B56" s="44"/>
      <c r="C56" s="32"/>
      <c r="D56" s="32"/>
      <c r="E56" s="20">
        <f t="shared" ref="E56:E85" si="2">C56+D56</f>
        <v>0</v>
      </c>
    </row>
    <row r="57" spans="1:5" ht="38.25" x14ac:dyDescent="0.2">
      <c r="A57" s="4" t="s">
        <v>27</v>
      </c>
      <c r="B57" s="7" t="s">
        <v>174</v>
      </c>
      <c r="C57" s="19">
        <f>SUM(C58:C60)</f>
        <v>337300</v>
      </c>
      <c r="D57" s="19">
        <f>SUM(D58:D60)</f>
        <v>0</v>
      </c>
      <c r="E57" s="19">
        <f>SUM(E58:E60)</f>
        <v>337300</v>
      </c>
    </row>
    <row r="58" spans="1:5" ht="25.5" x14ac:dyDescent="0.2">
      <c r="A58" s="3"/>
      <c r="B58" s="40" t="s">
        <v>135</v>
      </c>
      <c r="C58" s="23">
        <v>197700</v>
      </c>
      <c r="D58" s="23"/>
      <c r="E58" s="20">
        <f t="shared" si="2"/>
        <v>197700</v>
      </c>
    </row>
    <row r="59" spans="1:5" ht="25.5" x14ac:dyDescent="0.2">
      <c r="A59" s="3"/>
      <c r="B59" s="46" t="s">
        <v>154</v>
      </c>
      <c r="C59" s="23">
        <v>60400</v>
      </c>
      <c r="D59" s="23"/>
      <c r="E59" s="20">
        <f t="shared" si="2"/>
        <v>60400</v>
      </c>
    </row>
    <row r="60" spans="1:5" ht="25.5" x14ac:dyDescent="0.2">
      <c r="A60" s="3"/>
      <c r="B60" s="46" t="s">
        <v>155</v>
      </c>
      <c r="C60" s="23">
        <v>79200</v>
      </c>
      <c r="D60" s="23"/>
      <c r="E60" s="20">
        <f t="shared" si="2"/>
        <v>79200</v>
      </c>
    </row>
    <row r="61" spans="1:5" x14ac:dyDescent="0.2">
      <c r="A61" s="4" t="s">
        <v>28</v>
      </c>
      <c r="B61" s="5" t="s">
        <v>175</v>
      </c>
      <c r="C61" s="22">
        <f>SUM(C62:C85)</f>
        <v>1704116</v>
      </c>
      <c r="D61" s="22">
        <f t="shared" ref="D61:E61" si="3">SUM(D62:D85)</f>
        <v>62100</v>
      </c>
      <c r="E61" s="22">
        <f t="shared" si="3"/>
        <v>1766216</v>
      </c>
    </row>
    <row r="62" spans="1:5" ht="25.5" x14ac:dyDescent="0.2">
      <c r="A62" s="3"/>
      <c r="B62" s="15" t="s">
        <v>89</v>
      </c>
      <c r="C62" s="23">
        <v>69100</v>
      </c>
      <c r="D62" s="23"/>
      <c r="E62" s="20">
        <f t="shared" si="2"/>
        <v>69100</v>
      </c>
    </row>
    <row r="63" spans="1:5" ht="51" x14ac:dyDescent="0.2">
      <c r="A63" s="3"/>
      <c r="B63" s="30" t="s">
        <v>90</v>
      </c>
      <c r="C63" s="23">
        <v>101700</v>
      </c>
      <c r="D63" s="23"/>
      <c r="E63" s="20">
        <f t="shared" si="2"/>
        <v>101700</v>
      </c>
    </row>
    <row r="64" spans="1:5" ht="25.5" x14ac:dyDescent="0.2">
      <c r="A64" s="3"/>
      <c r="B64" s="31" t="s">
        <v>110</v>
      </c>
      <c r="C64" s="23">
        <v>214400</v>
      </c>
      <c r="D64" s="23"/>
      <c r="E64" s="20">
        <f t="shared" si="2"/>
        <v>214400</v>
      </c>
    </row>
    <row r="65" spans="1:5" ht="38.25" x14ac:dyDescent="0.2">
      <c r="A65" s="3"/>
      <c r="B65" s="41" t="s">
        <v>137</v>
      </c>
      <c r="C65" s="23">
        <v>41500</v>
      </c>
      <c r="D65" s="23"/>
      <c r="E65" s="20">
        <f t="shared" si="2"/>
        <v>41500</v>
      </c>
    </row>
    <row r="66" spans="1:5" x14ac:dyDescent="0.2">
      <c r="A66" s="3"/>
      <c r="B66" s="15" t="s">
        <v>112</v>
      </c>
      <c r="C66" s="23">
        <v>115600</v>
      </c>
      <c r="D66" s="23"/>
      <c r="E66" s="20">
        <f t="shared" si="2"/>
        <v>115600</v>
      </c>
    </row>
    <row r="67" spans="1:5" ht="25.5" x14ac:dyDescent="0.2">
      <c r="A67" s="3"/>
      <c r="B67" s="15" t="s">
        <v>129</v>
      </c>
      <c r="C67" s="23">
        <v>14200</v>
      </c>
      <c r="D67" s="23"/>
      <c r="E67" s="20">
        <f t="shared" si="2"/>
        <v>14200</v>
      </c>
    </row>
    <row r="68" spans="1:5" x14ac:dyDescent="0.2">
      <c r="A68" s="3"/>
      <c r="B68" s="15" t="s">
        <v>116</v>
      </c>
      <c r="C68" s="32">
        <v>37100</v>
      </c>
      <c r="D68" s="32"/>
      <c r="E68" s="20">
        <f t="shared" si="2"/>
        <v>37100</v>
      </c>
    </row>
    <row r="69" spans="1:5" ht="25.5" x14ac:dyDescent="0.2">
      <c r="A69" s="3"/>
      <c r="B69" s="15" t="s">
        <v>130</v>
      </c>
      <c r="C69" s="32">
        <v>32200</v>
      </c>
      <c r="D69" s="32"/>
      <c r="E69" s="20">
        <f t="shared" si="2"/>
        <v>32200</v>
      </c>
    </row>
    <row r="70" spans="1:5" x14ac:dyDescent="0.2">
      <c r="A70" s="3"/>
      <c r="B70" s="15" t="s">
        <v>117</v>
      </c>
      <c r="C70" s="23">
        <v>14000</v>
      </c>
      <c r="D70" s="23"/>
      <c r="E70" s="20">
        <f t="shared" si="2"/>
        <v>14000</v>
      </c>
    </row>
    <row r="71" spans="1:5" ht="25.5" x14ac:dyDescent="0.2">
      <c r="A71" s="3"/>
      <c r="B71" s="40" t="s">
        <v>138</v>
      </c>
      <c r="C71" s="23">
        <v>3300</v>
      </c>
      <c r="D71" s="23"/>
      <c r="E71" s="20">
        <f t="shared" si="2"/>
        <v>3300</v>
      </c>
    </row>
    <row r="72" spans="1:5" x14ac:dyDescent="0.2">
      <c r="A72" s="3"/>
      <c r="B72" s="31" t="s">
        <v>131</v>
      </c>
      <c r="C72" s="23">
        <v>29308</v>
      </c>
      <c r="D72" s="23"/>
      <c r="E72" s="20">
        <f t="shared" si="2"/>
        <v>29308</v>
      </c>
    </row>
    <row r="73" spans="1:5" x14ac:dyDescent="0.2">
      <c r="A73" s="3"/>
      <c r="B73" s="15" t="s">
        <v>132</v>
      </c>
      <c r="C73" s="23">
        <v>45800</v>
      </c>
      <c r="D73" s="23"/>
      <c r="E73" s="20">
        <f t="shared" si="2"/>
        <v>45800</v>
      </c>
    </row>
    <row r="74" spans="1:5" x14ac:dyDescent="0.2">
      <c r="A74" s="3"/>
      <c r="B74" s="39" t="s">
        <v>134</v>
      </c>
      <c r="C74" s="23">
        <v>24400</v>
      </c>
      <c r="D74" s="23"/>
      <c r="E74" s="20">
        <f t="shared" si="2"/>
        <v>24400</v>
      </c>
    </row>
    <row r="75" spans="1:5" x14ac:dyDescent="0.2">
      <c r="A75" s="3"/>
      <c r="B75" s="42" t="s">
        <v>139</v>
      </c>
      <c r="C75" s="23">
        <v>28900</v>
      </c>
      <c r="D75" s="23"/>
      <c r="E75" s="20">
        <f t="shared" si="2"/>
        <v>28900</v>
      </c>
    </row>
    <row r="76" spans="1:5" ht="38.25" x14ac:dyDescent="0.2">
      <c r="A76" s="3"/>
      <c r="B76" s="39" t="s">
        <v>163</v>
      </c>
      <c r="C76" s="23">
        <v>280000</v>
      </c>
      <c r="D76" s="23"/>
      <c r="E76" s="20">
        <f t="shared" si="2"/>
        <v>280000</v>
      </c>
    </row>
    <row r="77" spans="1:5" ht="25.5" x14ac:dyDescent="0.2">
      <c r="A77" s="3"/>
      <c r="B77" s="39" t="s">
        <v>162</v>
      </c>
      <c r="C77" s="23">
        <v>12000</v>
      </c>
      <c r="D77" s="23"/>
      <c r="E77" s="20">
        <f t="shared" si="2"/>
        <v>12000</v>
      </c>
    </row>
    <row r="78" spans="1:5" ht="25.5" x14ac:dyDescent="0.2">
      <c r="A78" s="3"/>
      <c r="B78" s="44" t="s">
        <v>153</v>
      </c>
      <c r="C78" s="32">
        <v>406100</v>
      </c>
      <c r="D78" s="32"/>
      <c r="E78" s="20">
        <f t="shared" si="2"/>
        <v>406100</v>
      </c>
    </row>
    <row r="79" spans="1:5" x14ac:dyDescent="0.2">
      <c r="A79" s="3"/>
      <c r="B79" s="44" t="s">
        <v>179</v>
      </c>
      <c r="C79" s="32">
        <v>125600</v>
      </c>
      <c r="D79" s="32"/>
      <c r="E79" s="20">
        <f t="shared" si="2"/>
        <v>125600</v>
      </c>
    </row>
    <row r="80" spans="1:5" x14ac:dyDescent="0.2">
      <c r="A80" s="3"/>
      <c r="B80" s="15" t="s">
        <v>180</v>
      </c>
      <c r="C80" s="32">
        <v>75906</v>
      </c>
      <c r="D80" s="32"/>
      <c r="E80" s="20">
        <f t="shared" si="2"/>
        <v>75906</v>
      </c>
    </row>
    <row r="81" spans="1:5" ht="102" x14ac:dyDescent="0.2">
      <c r="A81" s="3"/>
      <c r="B81" s="12" t="s">
        <v>178</v>
      </c>
      <c r="C81" s="32">
        <v>21122</v>
      </c>
      <c r="D81" s="32"/>
      <c r="E81" s="20">
        <f t="shared" si="2"/>
        <v>21122</v>
      </c>
    </row>
    <row r="82" spans="1:5" ht="25.5" x14ac:dyDescent="0.2">
      <c r="A82" s="3"/>
      <c r="B82" s="52" t="s">
        <v>181</v>
      </c>
      <c r="C82" s="32">
        <v>10976</v>
      </c>
      <c r="D82" s="32"/>
      <c r="E82" s="20">
        <f t="shared" si="2"/>
        <v>10976</v>
      </c>
    </row>
    <row r="83" spans="1:5" ht="76.5" x14ac:dyDescent="0.2">
      <c r="A83" s="3"/>
      <c r="B83" s="15" t="s">
        <v>182</v>
      </c>
      <c r="C83" s="32">
        <v>148</v>
      </c>
      <c r="D83" s="32"/>
      <c r="E83" s="20">
        <f t="shared" si="2"/>
        <v>148</v>
      </c>
    </row>
    <row r="84" spans="1:5" ht="89.25" x14ac:dyDescent="0.2">
      <c r="A84" s="3"/>
      <c r="B84" s="15" t="s">
        <v>183</v>
      </c>
      <c r="C84" s="32">
        <v>756</v>
      </c>
      <c r="D84" s="32"/>
      <c r="E84" s="20">
        <f t="shared" si="2"/>
        <v>756</v>
      </c>
    </row>
    <row r="85" spans="1:5" ht="25.5" x14ac:dyDescent="0.2">
      <c r="A85" s="3"/>
      <c r="B85" s="15" t="s">
        <v>185</v>
      </c>
      <c r="C85" s="32"/>
      <c r="D85" s="32">
        <v>62100</v>
      </c>
      <c r="E85" s="20">
        <f t="shared" si="2"/>
        <v>62100</v>
      </c>
    </row>
    <row r="86" spans="1:5" x14ac:dyDescent="0.2">
      <c r="A86" s="4" t="s">
        <v>119</v>
      </c>
      <c r="B86" s="5" t="s">
        <v>120</v>
      </c>
      <c r="C86" s="22">
        <f>C87+C90+C105</f>
        <v>5189073</v>
      </c>
      <c r="D86" s="22">
        <f>D87+D90+D105</f>
        <v>598900</v>
      </c>
      <c r="E86" s="22">
        <f>E87+E90+E105</f>
        <v>5787973</v>
      </c>
    </row>
    <row r="87" spans="1:5" x14ac:dyDescent="0.2">
      <c r="A87" s="4" t="s">
        <v>121</v>
      </c>
      <c r="B87" s="6" t="s">
        <v>122</v>
      </c>
      <c r="C87" s="22">
        <f t="shared" ref="C87:E88" si="4">C88</f>
        <v>0</v>
      </c>
      <c r="D87" s="22">
        <f t="shared" si="4"/>
        <v>0</v>
      </c>
      <c r="E87" s="22">
        <f t="shared" si="4"/>
        <v>0</v>
      </c>
    </row>
    <row r="88" spans="1:5" ht="25.5" x14ac:dyDescent="0.2">
      <c r="A88" s="4" t="s">
        <v>123</v>
      </c>
      <c r="B88" s="6" t="s">
        <v>124</v>
      </c>
      <c r="C88" s="35">
        <f t="shared" si="4"/>
        <v>0</v>
      </c>
      <c r="D88" s="35">
        <f t="shared" si="4"/>
        <v>0</v>
      </c>
      <c r="E88" s="35">
        <f t="shared" si="4"/>
        <v>0</v>
      </c>
    </row>
    <row r="89" spans="1:5" ht="25.5" x14ac:dyDescent="0.2">
      <c r="A89" s="34"/>
      <c r="B89" s="46" t="s">
        <v>165</v>
      </c>
      <c r="C89" s="32"/>
      <c r="D89" s="32"/>
      <c r="E89" s="20">
        <f t="shared" ref="E89:E110" si="5">C89+D89</f>
        <v>0</v>
      </c>
    </row>
    <row r="90" spans="1:5" ht="38.25" x14ac:dyDescent="0.2">
      <c r="A90" s="4" t="s">
        <v>140</v>
      </c>
      <c r="B90" s="43" t="s">
        <v>141</v>
      </c>
      <c r="C90" s="35">
        <f>SUM(C91:C104)</f>
        <v>3890168</v>
      </c>
      <c r="D90" s="35">
        <f t="shared" ref="D90:E90" si="6">SUM(D91:D104)</f>
        <v>541000</v>
      </c>
      <c r="E90" s="35">
        <f t="shared" si="6"/>
        <v>4431168</v>
      </c>
    </row>
    <row r="91" spans="1:5" x14ac:dyDescent="0.2">
      <c r="A91" s="3"/>
      <c r="B91" s="44" t="s">
        <v>142</v>
      </c>
      <c r="C91" s="32">
        <v>210100</v>
      </c>
      <c r="D91" s="32"/>
      <c r="E91" s="20">
        <f t="shared" si="5"/>
        <v>210100</v>
      </c>
    </row>
    <row r="92" spans="1:5" ht="25.5" x14ac:dyDescent="0.2">
      <c r="A92" s="3"/>
      <c r="B92" s="45" t="s">
        <v>143</v>
      </c>
      <c r="C92" s="32">
        <v>574300</v>
      </c>
      <c r="D92" s="32"/>
      <c r="E92" s="20">
        <f t="shared" si="5"/>
        <v>574300</v>
      </c>
    </row>
    <row r="93" spans="1:5" ht="25.5" x14ac:dyDescent="0.2">
      <c r="A93" s="3"/>
      <c r="B93" s="45" t="s">
        <v>144</v>
      </c>
      <c r="C93" s="32">
        <v>909400</v>
      </c>
      <c r="D93" s="32"/>
      <c r="E93" s="20">
        <f t="shared" si="5"/>
        <v>909400</v>
      </c>
    </row>
    <row r="94" spans="1:5" ht="38.25" x14ac:dyDescent="0.2">
      <c r="A94" s="3"/>
      <c r="B94" s="39" t="s">
        <v>136</v>
      </c>
      <c r="C94" s="32">
        <f>51000+15018</f>
        <v>66018</v>
      </c>
      <c r="D94" s="32"/>
      <c r="E94" s="20">
        <f t="shared" si="5"/>
        <v>66018</v>
      </c>
    </row>
    <row r="95" spans="1:5" ht="25.5" x14ac:dyDescent="0.2">
      <c r="A95" s="3"/>
      <c r="B95" s="46" t="s">
        <v>155</v>
      </c>
      <c r="C95" s="32">
        <v>59900</v>
      </c>
      <c r="D95" s="32"/>
      <c r="E95" s="20">
        <f t="shared" si="5"/>
        <v>59900</v>
      </c>
    </row>
    <row r="96" spans="1:5" ht="25.5" x14ac:dyDescent="0.2">
      <c r="A96" s="3"/>
      <c r="B96" s="40" t="s">
        <v>156</v>
      </c>
      <c r="C96" s="32">
        <v>8400</v>
      </c>
      <c r="D96" s="32"/>
      <c r="E96" s="20">
        <f t="shared" si="5"/>
        <v>8400</v>
      </c>
    </row>
    <row r="97" spans="1:5" x14ac:dyDescent="0.2">
      <c r="A97" s="3"/>
      <c r="B97" s="47" t="s">
        <v>157</v>
      </c>
      <c r="C97" s="32">
        <v>346600</v>
      </c>
      <c r="D97" s="32"/>
      <c r="E97" s="20">
        <f t="shared" si="5"/>
        <v>346600</v>
      </c>
    </row>
    <row r="98" spans="1:5" ht="38.25" x14ac:dyDescent="0.2">
      <c r="A98" s="3"/>
      <c r="B98" s="39" t="s">
        <v>158</v>
      </c>
      <c r="C98" s="32">
        <v>1130100</v>
      </c>
      <c r="D98" s="32"/>
      <c r="E98" s="20">
        <f t="shared" si="5"/>
        <v>1130100</v>
      </c>
    </row>
    <row r="99" spans="1:5" ht="38.25" x14ac:dyDescent="0.2">
      <c r="A99" s="3"/>
      <c r="B99" s="46" t="s">
        <v>159</v>
      </c>
      <c r="C99" s="32">
        <v>178900</v>
      </c>
      <c r="D99" s="32"/>
      <c r="E99" s="20">
        <f t="shared" si="5"/>
        <v>178900</v>
      </c>
    </row>
    <row r="100" spans="1:5" ht="25.5" x14ac:dyDescent="0.2">
      <c r="A100" s="3"/>
      <c r="B100" s="46" t="s">
        <v>160</v>
      </c>
      <c r="C100" s="32">
        <v>225900</v>
      </c>
      <c r="D100" s="32"/>
      <c r="E100" s="20">
        <f t="shared" si="5"/>
        <v>225900</v>
      </c>
    </row>
    <row r="101" spans="1:5" x14ac:dyDescent="0.2">
      <c r="A101" s="3"/>
      <c r="B101" s="49" t="s">
        <v>167</v>
      </c>
      <c r="C101" s="32">
        <v>82056</v>
      </c>
      <c r="D101" s="32"/>
      <c r="E101" s="20">
        <f t="shared" si="5"/>
        <v>82056</v>
      </c>
    </row>
    <row r="102" spans="1:5" ht="25.5" x14ac:dyDescent="0.2">
      <c r="A102" s="3"/>
      <c r="B102" s="50" t="s">
        <v>168</v>
      </c>
      <c r="C102" s="32">
        <v>98494</v>
      </c>
      <c r="D102" s="51"/>
      <c r="E102" s="20">
        <f t="shared" si="5"/>
        <v>98494</v>
      </c>
    </row>
    <row r="103" spans="1:5" x14ac:dyDescent="0.2">
      <c r="A103" s="3"/>
      <c r="B103" s="45" t="s">
        <v>186</v>
      </c>
      <c r="C103" s="32"/>
      <c r="D103" s="51">
        <v>511000</v>
      </c>
      <c r="E103" s="20">
        <f t="shared" si="5"/>
        <v>511000</v>
      </c>
    </row>
    <row r="104" spans="1:5" x14ac:dyDescent="0.2">
      <c r="A104" s="3"/>
      <c r="B104" s="45" t="s">
        <v>188</v>
      </c>
      <c r="C104" s="32"/>
      <c r="D104" s="51">
        <v>30000</v>
      </c>
      <c r="E104" s="20">
        <f t="shared" si="5"/>
        <v>30000</v>
      </c>
    </row>
    <row r="105" spans="1:5" x14ac:dyDescent="0.2">
      <c r="A105" s="4" t="s">
        <v>145</v>
      </c>
      <c r="B105" s="43" t="s">
        <v>146</v>
      </c>
      <c r="C105" s="35">
        <f>SUM(C106:C110)</f>
        <v>1298905</v>
      </c>
      <c r="D105" s="35">
        <f t="shared" ref="D105:E105" si="7">SUM(D106:D110)</f>
        <v>57900</v>
      </c>
      <c r="E105" s="35">
        <f t="shared" si="7"/>
        <v>1356805</v>
      </c>
    </row>
    <row r="106" spans="1:5" ht="51" x14ac:dyDescent="0.2">
      <c r="A106" s="3"/>
      <c r="B106" s="39" t="s">
        <v>161</v>
      </c>
      <c r="C106" s="32">
        <v>18300</v>
      </c>
      <c r="D106" s="32"/>
      <c r="E106" s="20">
        <f t="shared" si="5"/>
        <v>18300</v>
      </c>
    </row>
    <row r="107" spans="1:5" ht="25.5" x14ac:dyDescent="0.2">
      <c r="A107" s="3"/>
      <c r="B107" s="44" t="s">
        <v>153</v>
      </c>
      <c r="C107" s="32">
        <v>1144600</v>
      </c>
      <c r="D107" s="32"/>
      <c r="E107" s="20">
        <f t="shared" si="5"/>
        <v>1144600</v>
      </c>
    </row>
    <row r="108" spans="1:5" x14ac:dyDescent="0.2">
      <c r="A108" s="3"/>
      <c r="B108" s="44" t="s">
        <v>176</v>
      </c>
      <c r="C108" s="32">
        <v>74400</v>
      </c>
      <c r="D108" s="32"/>
      <c r="E108" s="20">
        <f t="shared" si="5"/>
        <v>74400</v>
      </c>
    </row>
    <row r="109" spans="1:5" ht="25.5" x14ac:dyDescent="0.2">
      <c r="A109" s="3"/>
      <c r="B109" s="44" t="s">
        <v>177</v>
      </c>
      <c r="C109" s="32">
        <v>61605</v>
      </c>
      <c r="D109" s="32"/>
      <c r="E109" s="20">
        <f t="shared" si="5"/>
        <v>61605</v>
      </c>
    </row>
    <row r="110" spans="1:5" ht="25.5" x14ac:dyDescent="0.2">
      <c r="A110" s="3"/>
      <c r="B110" s="15" t="s">
        <v>185</v>
      </c>
      <c r="C110" s="32"/>
      <c r="D110" s="32">
        <v>57900</v>
      </c>
      <c r="E110" s="20">
        <f t="shared" si="5"/>
        <v>57900</v>
      </c>
    </row>
    <row r="111" spans="1:5" ht="15" customHeight="1" x14ac:dyDescent="0.2">
      <c r="A111" s="2" t="s">
        <v>29</v>
      </c>
      <c r="B111" s="2" t="s">
        <v>30</v>
      </c>
      <c r="C111" s="19">
        <f>C112+C119+C123+C127</f>
        <v>1245100</v>
      </c>
      <c r="D111" s="19">
        <f>D112+D119+D123+D127</f>
        <v>0</v>
      </c>
      <c r="E111" s="19">
        <f>E112+E119+E123+E127</f>
        <v>1245100</v>
      </c>
    </row>
    <row r="112" spans="1:5" ht="15" customHeight="1" x14ac:dyDescent="0.2">
      <c r="A112" s="4" t="s">
        <v>31</v>
      </c>
      <c r="B112" s="4" t="s">
        <v>32</v>
      </c>
      <c r="C112" s="22">
        <f>C113+C115+C116</f>
        <v>189000</v>
      </c>
      <c r="D112" s="22">
        <f>D113+D115+D116</f>
        <v>0</v>
      </c>
      <c r="E112" s="22">
        <f>E113+E115+E116</f>
        <v>189000</v>
      </c>
    </row>
    <row r="113" spans="1:5" ht="15" customHeight="1" x14ac:dyDescent="0.2">
      <c r="A113" s="14" t="s">
        <v>148</v>
      </c>
      <c r="B113" s="14" t="s">
        <v>150</v>
      </c>
      <c r="C113" s="23">
        <f>C114</f>
        <v>47000</v>
      </c>
      <c r="D113" s="23"/>
      <c r="E113" s="20">
        <f t="shared" ref="E113:E126" si="8">C113+D113</f>
        <v>47000</v>
      </c>
    </row>
    <row r="114" spans="1:5" ht="15" customHeight="1" x14ac:dyDescent="0.2">
      <c r="A114" s="14" t="s">
        <v>147</v>
      </c>
      <c r="B114" s="37" t="s">
        <v>150</v>
      </c>
      <c r="C114" s="23">
        <v>47000</v>
      </c>
      <c r="D114" s="23"/>
      <c r="E114" s="20">
        <f t="shared" si="8"/>
        <v>47000</v>
      </c>
    </row>
    <row r="115" spans="1:5" ht="15" customHeight="1" x14ac:dyDescent="0.2">
      <c r="A115" s="3" t="s">
        <v>33</v>
      </c>
      <c r="B115" s="3" t="s">
        <v>34</v>
      </c>
      <c r="C115" s="20">
        <v>100000</v>
      </c>
      <c r="D115" s="20"/>
      <c r="E115" s="20">
        <f t="shared" si="8"/>
        <v>100000</v>
      </c>
    </row>
    <row r="116" spans="1:5" ht="15" customHeight="1" x14ac:dyDescent="0.2">
      <c r="A116" s="3" t="s">
        <v>35</v>
      </c>
      <c r="B116" s="12" t="s">
        <v>36</v>
      </c>
      <c r="C116" s="20">
        <f>C117+C118</f>
        <v>42000</v>
      </c>
      <c r="D116" s="20"/>
      <c r="E116" s="20">
        <f t="shared" si="8"/>
        <v>42000</v>
      </c>
    </row>
    <row r="117" spans="1:5" ht="15" customHeight="1" x14ac:dyDescent="0.2">
      <c r="A117" s="3" t="s">
        <v>37</v>
      </c>
      <c r="B117" s="3" t="s">
        <v>38</v>
      </c>
      <c r="C117" s="20">
        <v>29000</v>
      </c>
      <c r="D117" s="20"/>
      <c r="E117" s="20">
        <f t="shared" si="8"/>
        <v>29000</v>
      </c>
    </row>
    <row r="118" spans="1:5" ht="15" customHeight="1" x14ac:dyDescent="0.2">
      <c r="A118" s="3" t="s">
        <v>39</v>
      </c>
      <c r="B118" s="3" t="s">
        <v>40</v>
      </c>
      <c r="C118" s="20">
        <v>13000</v>
      </c>
      <c r="D118" s="20"/>
      <c r="E118" s="20">
        <f t="shared" si="8"/>
        <v>13000</v>
      </c>
    </row>
    <row r="119" spans="1:5" ht="15" customHeight="1" x14ac:dyDescent="0.2">
      <c r="A119" s="2" t="s">
        <v>41</v>
      </c>
      <c r="B119" s="2" t="s">
        <v>42</v>
      </c>
      <c r="C119" s="19">
        <f>SUM(C120:C122)</f>
        <v>466100</v>
      </c>
      <c r="D119" s="19">
        <f>SUM(D120:D122)</f>
        <v>0</v>
      </c>
      <c r="E119" s="19">
        <f>SUM(E120:E122)</f>
        <v>466100</v>
      </c>
    </row>
    <row r="120" spans="1:5" ht="15" customHeight="1" x14ac:dyDescent="0.2">
      <c r="A120" s="3" t="s">
        <v>43</v>
      </c>
      <c r="B120" s="3" t="s">
        <v>44</v>
      </c>
      <c r="C120" s="28">
        <f>39700+3000</f>
        <v>42700</v>
      </c>
      <c r="D120" s="28"/>
      <c r="E120" s="20">
        <f t="shared" si="8"/>
        <v>42700</v>
      </c>
    </row>
    <row r="121" spans="1:5" ht="15" customHeight="1" x14ac:dyDescent="0.2">
      <c r="A121" s="3" t="s">
        <v>45</v>
      </c>
      <c r="B121" s="3" t="s">
        <v>46</v>
      </c>
      <c r="C121" s="26">
        <v>50800</v>
      </c>
      <c r="D121" s="26"/>
      <c r="E121" s="20">
        <f t="shared" si="8"/>
        <v>50800</v>
      </c>
    </row>
    <row r="122" spans="1:5" ht="30.75" customHeight="1" x14ac:dyDescent="0.2">
      <c r="A122" s="3" t="s">
        <v>47</v>
      </c>
      <c r="B122" s="12" t="s">
        <v>48</v>
      </c>
      <c r="C122" s="26">
        <v>372600</v>
      </c>
      <c r="D122" s="26"/>
      <c r="E122" s="20">
        <f t="shared" si="8"/>
        <v>372600</v>
      </c>
    </row>
    <row r="123" spans="1:5" ht="15" customHeight="1" x14ac:dyDescent="0.2">
      <c r="A123" s="4" t="s">
        <v>49</v>
      </c>
      <c r="B123" s="5" t="s">
        <v>50</v>
      </c>
      <c r="C123" s="25">
        <f>C124+C125+C126</f>
        <v>580000</v>
      </c>
      <c r="D123" s="25">
        <f>D124+D125+D126</f>
        <v>0</v>
      </c>
      <c r="E123" s="25">
        <f>E124+E125+E126</f>
        <v>580000</v>
      </c>
    </row>
    <row r="124" spans="1:5" ht="15" customHeight="1" x14ac:dyDescent="0.2">
      <c r="A124" s="3" t="s">
        <v>51</v>
      </c>
      <c r="B124" s="12" t="s">
        <v>52</v>
      </c>
      <c r="C124" s="24">
        <v>25000</v>
      </c>
      <c r="D124" s="24"/>
      <c r="E124" s="20">
        <f t="shared" si="8"/>
        <v>25000</v>
      </c>
    </row>
    <row r="125" spans="1:5" ht="15" customHeight="1" x14ac:dyDescent="0.2">
      <c r="A125" s="3" t="s">
        <v>53</v>
      </c>
      <c r="B125" s="12" t="s">
        <v>87</v>
      </c>
      <c r="C125" s="26">
        <v>540000</v>
      </c>
      <c r="D125" s="26"/>
      <c r="E125" s="20">
        <f t="shared" si="8"/>
        <v>540000</v>
      </c>
    </row>
    <row r="126" spans="1:5" ht="15" customHeight="1" x14ac:dyDescent="0.2">
      <c r="A126" s="3"/>
      <c r="B126" s="12" t="s">
        <v>54</v>
      </c>
      <c r="C126" s="24">
        <v>15000</v>
      </c>
      <c r="D126" s="24"/>
      <c r="E126" s="20">
        <f t="shared" si="8"/>
        <v>15000</v>
      </c>
    </row>
    <row r="127" spans="1:5" ht="15" customHeight="1" x14ac:dyDescent="0.2">
      <c r="A127" s="2" t="s">
        <v>55</v>
      </c>
      <c r="B127" s="2" t="s">
        <v>56</v>
      </c>
      <c r="C127" s="19">
        <v>10000</v>
      </c>
      <c r="D127" s="19"/>
      <c r="E127" s="19">
        <v>10000</v>
      </c>
    </row>
    <row r="128" spans="1:5" ht="15" customHeight="1" x14ac:dyDescent="0.2">
      <c r="A128" s="2" t="s">
        <v>57</v>
      </c>
      <c r="B128" s="7" t="s">
        <v>58</v>
      </c>
      <c r="C128" s="19">
        <f>C129</f>
        <v>21000</v>
      </c>
      <c r="D128" s="19">
        <f>D129</f>
        <v>0</v>
      </c>
      <c r="E128" s="19">
        <f>E129</f>
        <v>21000</v>
      </c>
    </row>
    <row r="129" spans="1:5" ht="15" customHeight="1" x14ac:dyDescent="0.2">
      <c r="A129" s="3" t="s">
        <v>59</v>
      </c>
      <c r="B129" s="3" t="s">
        <v>60</v>
      </c>
      <c r="C129" s="20">
        <f>C130+C131</f>
        <v>21000</v>
      </c>
      <c r="D129" s="20"/>
      <c r="E129" s="20">
        <f t="shared" ref="E129:E131" si="9">C129+D129</f>
        <v>21000</v>
      </c>
    </row>
    <row r="130" spans="1:5" ht="15" customHeight="1" x14ac:dyDescent="0.2">
      <c r="A130" s="3" t="s">
        <v>61</v>
      </c>
      <c r="B130" s="3" t="s">
        <v>109</v>
      </c>
      <c r="C130" s="20">
        <v>11000</v>
      </c>
      <c r="D130" s="20"/>
      <c r="E130" s="20">
        <f t="shared" si="9"/>
        <v>11000</v>
      </c>
    </row>
    <row r="131" spans="1:5" ht="15" customHeight="1" x14ac:dyDescent="0.2">
      <c r="A131" s="3" t="s">
        <v>62</v>
      </c>
      <c r="B131" s="3" t="s">
        <v>63</v>
      </c>
      <c r="C131" s="28">
        <v>10000</v>
      </c>
      <c r="D131" s="28"/>
      <c r="E131" s="20">
        <f t="shared" si="9"/>
        <v>10000</v>
      </c>
    </row>
    <row r="132" spans="1:5" ht="15" customHeight="1" x14ac:dyDescent="0.2">
      <c r="A132" s="3"/>
      <c r="B132" s="2" t="s">
        <v>64</v>
      </c>
      <c r="C132" s="19">
        <f>C14+C24+C111+C128</f>
        <v>41406889</v>
      </c>
      <c r="D132" s="19">
        <f>D14+D24+D111+D128</f>
        <v>661000</v>
      </c>
      <c r="E132" s="19">
        <f>E14+E24+E111+E128</f>
        <v>42067889</v>
      </c>
    </row>
    <row r="133" spans="1:5" ht="15" customHeight="1" x14ac:dyDescent="0.2">
      <c r="A133" s="2"/>
      <c r="B133" s="2" t="s">
        <v>65</v>
      </c>
      <c r="C133" s="38">
        <f t="shared" ref="C133:E135" si="10">C134</f>
        <v>1259800</v>
      </c>
      <c r="D133" s="38">
        <f t="shared" si="10"/>
        <v>0</v>
      </c>
      <c r="E133" s="38">
        <f t="shared" si="10"/>
        <v>1259800</v>
      </c>
    </row>
    <row r="134" spans="1:5" ht="24.75" customHeight="1" x14ac:dyDescent="0.2">
      <c r="A134" s="2" t="s">
        <v>66</v>
      </c>
      <c r="B134" s="7" t="s">
        <v>67</v>
      </c>
      <c r="C134" s="38">
        <f t="shared" si="10"/>
        <v>1259800</v>
      </c>
      <c r="D134" s="38">
        <f t="shared" si="10"/>
        <v>0</v>
      </c>
      <c r="E134" s="38">
        <f t="shared" si="10"/>
        <v>1259800</v>
      </c>
    </row>
    <row r="135" spans="1:5" ht="15" customHeight="1" x14ac:dyDescent="0.2">
      <c r="A135" s="2" t="s">
        <v>68</v>
      </c>
      <c r="B135" s="2" t="s">
        <v>69</v>
      </c>
      <c r="C135" s="38">
        <f t="shared" si="10"/>
        <v>1259800</v>
      </c>
      <c r="D135" s="38">
        <f t="shared" si="10"/>
        <v>0</v>
      </c>
      <c r="E135" s="38">
        <f t="shared" si="10"/>
        <v>1259800</v>
      </c>
    </row>
    <row r="136" spans="1:5" ht="15" customHeight="1" x14ac:dyDescent="0.2">
      <c r="A136" s="3" t="s">
        <v>70</v>
      </c>
      <c r="B136" s="3" t="s">
        <v>71</v>
      </c>
      <c r="C136" s="28">
        <v>1259800</v>
      </c>
      <c r="D136" s="28"/>
      <c r="E136" s="20">
        <f t="shared" ref="E136" si="11">C136+D136</f>
        <v>1259800</v>
      </c>
    </row>
    <row r="137" spans="1:5" ht="15" customHeight="1" x14ac:dyDescent="0.2">
      <c r="A137" s="3"/>
      <c r="B137" s="4" t="s">
        <v>72</v>
      </c>
      <c r="C137" s="21">
        <f>C138</f>
        <v>2389000</v>
      </c>
      <c r="D137" s="21">
        <f>D138</f>
        <v>0</v>
      </c>
      <c r="E137" s="21">
        <f>E138</f>
        <v>2389000</v>
      </c>
    </row>
    <row r="138" spans="1:5" ht="38.25" x14ac:dyDescent="0.2">
      <c r="A138" s="3"/>
      <c r="B138" s="12" t="s">
        <v>73</v>
      </c>
      <c r="C138" s="26">
        <f>C139+C143+C144+C145+C146</f>
        <v>2389000</v>
      </c>
      <c r="D138" s="26"/>
      <c r="E138" s="26">
        <f>E139+E143+E144+E145+E146</f>
        <v>2389000</v>
      </c>
    </row>
    <row r="139" spans="1:5" x14ac:dyDescent="0.2">
      <c r="A139" s="3"/>
      <c r="B139" s="12" t="s">
        <v>74</v>
      </c>
      <c r="C139" s="26">
        <f>C140+C141+C142</f>
        <v>1828800</v>
      </c>
      <c r="D139" s="26"/>
      <c r="E139" s="26">
        <f>E140+E141+E142</f>
        <v>1828800</v>
      </c>
    </row>
    <row r="140" spans="1:5" ht="25.5" x14ac:dyDescent="0.2">
      <c r="A140" s="3"/>
      <c r="B140" s="13" t="s">
        <v>118</v>
      </c>
      <c r="C140" s="26">
        <v>1766400</v>
      </c>
      <c r="D140" s="26"/>
      <c r="E140" s="26">
        <v>1766400</v>
      </c>
    </row>
    <row r="141" spans="1:5" x14ac:dyDescent="0.2">
      <c r="A141" s="3"/>
      <c r="B141" s="13" t="s">
        <v>75</v>
      </c>
      <c r="C141" s="26">
        <v>51100</v>
      </c>
      <c r="D141" s="26"/>
      <c r="E141" s="26">
        <v>51100</v>
      </c>
    </row>
    <row r="142" spans="1:5" x14ac:dyDescent="0.2">
      <c r="A142" s="3"/>
      <c r="B142" s="13" t="s">
        <v>88</v>
      </c>
      <c r="C142" s="26">
        <v>11300</v>
      </c>
      <c r="D142" s="26"/>
      <c r="E142" s="26">
        <v>11300</v>
      </c>
    </row>
    <row r="143" spans="1:5" x14ac:dyDescent="0.2">
      <c r="A143" s="3"/>
      <c r="B143" s="10" t="s">
        <v>76</v>
      </c>
      <c r="C143" s="26">
        <v>138700</v>
      </c>
      <c r="D143" s="26"/>
      <c r="E143" s="26">
        <v>138700</v>
      </c>
    </row>
    <row r="144" spans="1:5" x14ac:dyDescent="0.2">
      <c r="A144" s="3"/>
      <c r="B144" s="12" t="s">
        <v>77</v>
      </c>
      <c r="C144" s="26">
        <v>42400</v>
      </c>
      <c r="D144" s="26"/>
      <c r="E144" s="26">
        <v>42400</v>
      </c>
    </row>
    <row r="145" spans="1:5" x14ac:dyDescent="0.2">
      <c r="A145" s="3"/>
      <c r="B145" s="12" t="s">
        <v>86</v>
      </c>
      <c r="C145" s="26">
        <v>0</v>
      </c>
      <c r="D145" s="26"/>
      <c r="E145" s="26">
        <v>0</v>
      </c>
    </row>
    <row r="146" spans="1:5" x14ac:dyDescent="0.2">
      <c r="A146" s="3"/>
      <c r="B146" s="12" t="s">
        <v>78</v>
      </c>
      <c r="C146" s="28">
        <v>379100</v>
      </c>
      <c r="D146" s="28"/>
      <c r="E146" s="28">
        <v>379100</v>
      </c>
    </row>
    <row r="147" spans="1:5" x14ac:dyDescent="0.2">
      <c r="A147" s="3"/>
      <c r="B147" s="2" t="s">
        <v>79</v>
      </c>
      <c r="C147" s="19">
        <f>C132+C133+C137</f>
        <v>45055689</v>
      </c>
      <c r="D147" s="19">
        <f>D132+D133+D137</f>
        <v>661000</v>
      </c>
      <c r="E147" s="19">
        <f>E132+E133+E137</f>
        <v>45716689</v>
      </c>
    </row>
    <row r="148" spans="1:5" x14ac:dyDescent="0.2">
      <c r="A148" s="54" t="s">
        <v>114</v>
      </c>
      <c r="B148" s="54"/>
      <c r="C148" s="54"/>
      <c r="D148" s="27"/>
    </row>
    <row r="149" spans="1:5" x14ac:dyDescent="0.2">
      <c r="A149" s="27"/>
      <c r="B149" s="27"/>
      <c r="C149" s="27"/>
      <c r="D149" s="27"/>
    </row>
    <row r="150" spans="1:5" x14ac:dyDescent="0.2">
      <c r="A150" s="27"/>
      <c r="B150" s="27"/>
      <c r="C150" s="27"/>
      <c r="D150" s="27"/>
    </row>
    <row r="151" spans="1:5" x14ac:dyDescent="0.2">
      <c r="A151" s="27"/>
      <c r="B151" s="27"/>
      <c r="C151" s="27"/>
      <c r="D151" s="27"/>
    </row>
    <row r="152" spans="1:5" x14ac:dyDescent="0.2">
      <c r="A152" s="27"/>
      <c r="B152" s="27"/>
      <c r="C152" s="27"/>
      <c r="D152" s="27"/>
    </row>
    <row r="153" spans="1:5" x14ac:dyDescent="0.2">
      <c r="A153" s="27"/>
      <c r="B153" s="27"/>
      <c r="C153" s="27"/>
      <c r="D153" s="27"/>
    </row>
    <row r="154" spans="1:5" x14ac:dyDescent="0.2">
      <c r="A154" s="27"/>
      <c r="B154" s="27"/>
      <c r="C154" s="27"/>
      <c r="D154" s="27"/>
    </row>
    <row r="155" spans="1:5" x14ac:dyDescent="0.2">
      <c r="A155" s="27"/>
      <c r="B155" s="27"/>
      <c r="C155" s="27"/>
      <c r="D155" s="27"/>
    </row>
    <row r="156" spans="1:5" x14ac:dyDescent="0.2">
      <c r="A156" s="27"/>
      <c r="B156" s="27"/>
      <c r="C156" s="27"/>
      <c r="D156" s="27"/>
    </row>
  </sheetData>
  <mergeCells count="10">
    <mergeCell ref="B1:C1"/>
    <mergeCell ref="B2:C2"/>
    <mergeCell ref="B6:C6"/>
    <mergeCell ref="B7:C7"/>
    <mergeCell ref="A148:C148"/>
    <mergeCell ref="A10:C10"/>
    <mergeCell ref="B3:C3"/>
    <mergeCell ref="B4:C4"/>
    <mergeCell ref="B5:C5"/>
    <mergeCell ref="B8:C8"/>
  </mergeCells>
  <phoneticPr fontId="13" type="noConversion"/>
  <printOptions horizontalCentered="1"/>
  <pageMargins left="1.1811023622047245" right="0.78740157480314965" top="0.78740157480314965" bottom="0.78740157480314965" header="0.31496062992125984" footer="0.31496062992125984"/>
  <pageSetup paperSize="9" scale="80"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Pajamos 2026-06_LV</vt:lpstr>
      <vt:lpstr>'Pajamos 2026-06_LV'!Print_Titles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Nijolė Mackevičienė</cp:lastModifiedBy>
  <cp:lastPrinted>2026-06-17T10:27:22Z</cp:lastPrinted>
  <dcterms:created xsi:type="dcterms:W3CDTF">2018-07-31T12:28:47Z</dcterms:created>
  <dcterms:modified xsi:type="dcterms:W3CDTF">2026-06-17T10:50:12Z</dcterms:modified>
</cp:coreProperties>
</file>